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rban\Downloads\"/>
    </mc:Choice>
  </mc:AlternateContent>
  <xr:revisionPtr revIDLastSave="0" documentId="13_ncr:1_{AA01B04C-FECA-4083-AE37-07EA07B5B382}" xr6:coauthVersionLast="47" xr6:coauthVersionMax="47" xr10:uidLastSave="{00000000-0000-0000-0000-000000000000}"/>
  <bookViews>
    <workbookView xWindow="-98" yWindow="353" windowWidth="28996" windowHeight="17744" tabRatio="782" activeTab="3" xr2:uid="{00000000-000D-0000-FFFF-FFFF00000000}"/>
  </bookViews>
  <sheets>
    <sheet name=" Бак" sheetId="13" r:id="rId1"/>
    <sheet name=" Краткое содержание" sheetId="14" r:id="rId2"/>
    <sheet name="Встреча" sheetId="15" r:id="rId3"/>
    <sheet name=" 1" sheetId="5" r:id="rId4"/>
  </sheets>
  <definedNames>
    <definedName name="_______TM3">#REF!</definedName>
    <definedName name="_____MA8">#REF!</definedName>
    <definedName name="_____TM3">#REF!</definedName>
    <definedName name="_____tt5">#REF!</definedName>
    <definedName name="____MA8">#REF!</definedName>
    <definedName name="____TM3">#REF!</definedName>
    <definedName name="____tt5">#REF!</definedName>
    <definedName name="___MA8">#REF!</definedName>
    <definedName name="___tt5">#REF!</definedName>
    <definedName name="__MA8">#REF!</definedName>
    <definedName name="__TM3">#REF!</definedName>
    <definedName name="__tt5">#REF!</definedName>
    <definedName name="__xludf.DUMMYFUNCTION">#REF!</definedName>
    <definedName name="_24">#REF!</definedName>
    <definedName name="_3Excel_BuiltIn_Print_Titles_16">#REF!</definedName>
    <definedName name="_xlnm._FilterDatabase" localSheetId="3" hidden="1">#REF!</definedName>
    <definedName name="_MA8">#REF!</definedName>
    <definedName name="_TM3">#REF!</definedName>
    <definedName name="_tt5">#REF!</definedName>
    <definedName name="a">#REF!</definedName>
    <definedName name="Á">#REF!</definedName>
    <definedName name="À">#REF!</definedName>
    <definedName name="ä">#REF!</definedName>
    <definedName name="å">#REF!</definedName>
    <definedName name="Arm">#REF!</definedName>
    <definedName name="armjjj">#REF!</definedName>
    <definedName name="asd">#REF!</definedName>
    <definedName name="axe">#REF!</definedName>
    <definedName name="AZA">#REF!</definedName>
    <definedName name="Azat.">#REF!</definedName>
    <definedName name="bacatr">#REF!</definedName>
    <definedName name="book">#REF!</definedName>
    <definedName name="bos">#REF!</definedName>
    <definedName name="Branch1">#REF!</definedName>
    <definedName name="Branch1.1">#REF!</definedName>
    <definedName name="Branch3">#REF!</definedName>
    <definedName name="Ç">#REF!</definedName>
    <definedName name="cank">#REF!</definedName>
    <definedName name="ÇÏ">#REF!</definedName>
    <definedName name="d">#REF!</definedName>
    <definedName name="Ð">#REF!</definedName>
    <definedName name="daganhak">#REF!</definedName>
    <definedName name="DDR">#REF!</definedName>
    <definedName name="dfg">#REF!</definedName>
    <definedName name="DILDRR300">#REF!</definedName>
    <definedName name="Dzop">#REF!</definedName>
    <definedName name="é">#REF!</definedName>
    <definedName name="è">#REF!</definedName>
    <definedName name="ENG">#REF!</definedName>
    <definedName name="g">#REF!</definedName>
    <definedName name="Ganzakar">#REF!</definedName>
    <definedName name="Gavar">#REF!</definedName>
    <definedName name="ggg">#REF!</definedName>
    <definedName name="gggg">#REF!</definedName>
    <definedName name="ghj">#REF!</definedName>
    <definedName name="gort">#REF!</definedName>
    <definedName name="h">#REF!</definedName>
    <definedName name="hhh">#REF!</definedName>
    <definedName name="hljk">#REF!</definedName>
    <definedName name="i">#REF!</definedName>
    <definedName name="í">#REF!</definedName>
    <definedName name="î">#REF!</definedName>
    <definedName name="Ï">#REF!</definedName>
    <definedName name="it">#REF!</definedName>
    <definedName name="k">#REF!</definedName>
    <definedName name="kafan">#REF!</definedName>
    <definedName name="kanal">#REF!</definedName>
    <definedName name="kayf">#REF!</definedName>
    <definedName name="kk">#REF!</definedName>
    <definedName name="kkkk">#REF!</definedName>
    <definedName name="kkkkk">#REF!</definedName>
    <definedName name="lia">#REF!</definedName>
    <definedName name="lili">#REF!</definedName>
    <definedName name="m">#REF!</definedName>
    <definedName name="mmm">#REF!</definedName>
    <definedName name="n">#REF!</definedName>
    <definedName name="Ñ">#REF!</definedName>
    <definedName name="no">#REF!</definedName>
    <definedName name="o">#REF!</definedName>
    <definedName name="ó">#REF!</definedName>
    <definedName name="ô">#REF!</definedName>
    <definedName name="ø">#REF!</definedName>
    <definedName name="p">#REF!</definedName>
    <definedName name="_xlnm.Print_Area" localSheetId="3">#REF!</definedName>
    <definedName name="_xlnm.Print_Area" localSheetId="0">#REF!</definedName>
    <definedName name="_xlnm.Print_Area" localSheetId="1">#REF!</definedName>
    <definedName name="q">#REF!</definedName>
    <definedName name="quantity">#REF!</definedName>
    <definedName name="qwe">#REF!</definedName>
    <definedName name="sd">#REF!</definedName>
    <definedName name="SOTQ">#REF!</definedName>
    <definedName name="svodni5">#REF!</definedName>
    <definedName name="Svodni6">#REF!</definedName>
    <definedName name="t">#REF!</definedName>
    <definedName name="Tashir">#REF!</definedName>
    <definedName name="ti">#REF!</definedName>
    <definedName name="tt">#REF!</definedName>
    <definedName name="ttt">#REF!</definedName>
    <definedName name="tuj">#REF!</definedName>
    <definedName name="tyu">#REF!</definedName>
    <definedName name="u">#REF!</definedName>
    <definedName name="ù">#REF!</definedName>
    <definedName name="Û">#REF!</definedName>
    <definedName name="unitrates">#REF!</definedName>
    <definedName name="ÙÙÙÙÙ">#REF!</definedName>
    <definedName name="vb">#REF!</definedName>
    <definedName name="vedi">#REF!</definedName>
    <definedName name="vv">#REF!</definedName>
    <definedName name="w">#REF!</definedName>
    <definedName name="w1.40629">#REF!</definedName>
    <definedName name="WOp">#REF!</definedName>
    <definedName name="wq">#REF!</definedName>
    <definedName name="ww">#REF!</definedName>
    <definedName name="Ý">#REF!</definedName>
    <definedName name="Ý0">#REF!</definedName>
    <definedName name="yes">#REF!</definedName>
    <definedName name="ÝÑ">#REF!</definedName>
    <definedName name="zx">#REF!</definedName>
    <definedName name="ա">#REF!</definedName>
    <definedName name="Բռանցհ1.1">#REF!</definedName>
    <definedName name="մ">#REF!</definedName>
    <definedName name="տ">#REF!</definedName>
    <definedName name="տըւ">#REF!</definedName>
    <definedName name="տռը">#REF!</definedName>
    <definedName name="քեոտ">#REF!</definedName>
    <definedName name="ֆգյկ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9" roundtripDataChecksum="IoRlx7SOUTBZV2ktkFaRob9W9gwcALH7KCEh8oIM1Lo="/>
    </ext>
  </extLst>
</workbook>
</file>

<file path=xl/calcChain.xml><?xml version="1.0" encoding="utf-8"?>
<calcChain xmlns="http://schemas.openxmlformats.org/spreadsheetml/2006/main">
  <c r="H1852" i="5" l="1"/>
  <c r="H1851" i="5"/>
  <c r="H1736" i="5"/>
  <c r="H1732" i="5"/>
  <c r="H1650" i="5"/>
  <c r="H1619" i="5"/>
  <c r="H1616" i="5"/>
  <c r="H1460" i="5"/>
  <c r="H1461" i="5"/>
  <c r="H1456" i="5"/>
  <c r="H1457" i="5"/>
  <c r="H1458" i="5"/>
  <c r="H1459" i="5"/>
  <c r="H1455" i="5"/>
  <c r="H1454" i="5"/>
  <c r="H1322" i="5"/>
  <c r="H1321" i="5"/>
  <c r="H1224" i="5"/>
  <c r="H1213" i="5"/>
  <c r="H1204" i="5"/>
  <c r="H1058" i="5"/>
  <c r="H784" i="5"/>
  <c r="H658" i="5"/>
  <c r="H302" i="5"/>
  <c r="H273" i="5"/>
  <c r="H168" i="5"/>
  <c r="H110" i="5"/>
  <c r="H108" i="5"/>
  <c r="H1335" i="5"/>
  <c r="H1336" i="5"/>
  <c r="H1337" i="5"/>
  <c r="H1334" i="5"/>
  <c r="H691" i="5"/>
  <c r="H692" i="5"/>
  <c r="H693" i="5"/>
  <c r="H694" i="5"/>
  <c r="H695" i="5"/>
  <c r="H690" i="5"/>
  <c r="H590" i="5"/>
  <c r="H591" i="5"/>
  <c r="H592" i="5"/>
  <c r="H593" i="5"/>
  <c r="H594" i="5"/>
  <c r="H587" i="5"/>
  <c r="H1805" i="5"/>
  <c r="H1806" i="5"/>
  <c r="H1807" i="5"/>
  <c r="H1808" i="5"/>
  <c r="H1804" i="5"/>
  <c r="H1657" i="5"/>
  <c r="H1617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73" i="5"/>
  <c r="H1610" i="5"/>
  <c r="H1421" i="5"/>
  <c r="H1422" i="5"/>
  <c r="H1423" i="5"/>
  <c r="H1424" i="5"/>
  <c r="H1425" i="5"/>
  <c r="H1426" i="5"/>
  <c r="H1427" i="5"/>
  <c r="H1428" i="5"/>
  <c r="H1429" i="5"/>
  <c r="H1430" i="5"/>
  <c r="H1431" i="5"/>
  <c r="H1420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3" i="5"/>
  <c r="H1324" i="5"/>
  <c r="H1325" i="5"/>
  <c r="H1326" i="5"/>
  <c r="H1327" i="5"/>
  <c r="H1328" i="5"/>
  <c r="H1329" i="5"/>
  <c r="H1330" i="5"/>
  <c r="H1331" i="5"/>
  <c r="H1332" i="5"/>
  <c r="H1333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293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9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5" i="5"/>
  <c r="H786" i="5"/>
  <c r="H787" i="5"/>
  <c r="H788" i="5"/>
  <c r="H789" i="5"/>
  <c r="H790" i="5"/>
  <c r="H792" i="5"/>
  <c r="H793" i="5"/>
  <c r="H794" i="5"/>
  <c r="H795" i="5"/>
  <c r="H796" i="5"/>
  <c r="H797" i="5"/>
  <c r="H798" i="5"/>
  <c r="H799" i="5"/>
  <c r="H800" i="5"/>
  <c r="H801" i="5"/>
  <c r="H802" i="5"/>
  <c r="H806" i="5"/>
  <c r="H808" i="5"/>
  <c r="H809" i="5"/>
  <c r="H810" i="5"/>
  <c r="H812" i="5"/>
  <c r="H816" i="5"/>
  <c r="H820" i="5"/>
  <c r="H822" i="5"/>
  <c r="H824" i="5"/>
  <c r="H826" i="5"/>
  <c r="H830" i="5"/>
  <c r="H834" i="5"/>
  <c r="H836" i="5"/>
  <c r="H838" i="5"/>
  <c r="H840" i="5"/>
  <c r="H844" i="5"/>
  <c r="H846" i="5"/>
  <c r="H848" i="5"/>
  <c r="H850" i="5"/>
  <c r="H852" i="5"/>
  <c r="H854" i="5"/>
  <c r="H855" i="5"/>
  <c r="H858" i="5"/>
  <c r="H862" i="5"/>
  <c r="H864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8" i="5"/>
  <c r="H959" i="5"/>
  <c r="H960" i="5"/>
  <c r="H961" i="5"/>
  <c r="H962" i="5"/>
  <c r="H963" i="5"/>
  <c r="H964" i="5"/>
  <c r="H965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7" i="5"/>
  <c r="H988" i="5"/>
  <c r="H989" i="5"/>
  <c r="H992" i="5"/>
  <c r="H993" i="5"/>
  <c r="H994" i="5"/>
  <c r="H995" i="5"/>
  <c r="H996" i="5"/>
  <c r="H997" i="5"/>
  <c r="H998" i="5"/>
  <c r="H999" i="5"/>
  <c r="H1000" i="5"/>
  <c r="H1001" i="5"/>
  <c r="H1002" i="5"/>
  <c r="H595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14" i="5"/>
  <c r="H13" i="5"/>
  <c r="H1890" i="5" l="1"/>
  <c r="H1891" i="5" s="1"/>
  <c r="H1892" i="5" s="1"/>
  <c r="L9" i="15" l="1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9" i="15"/>
  <c r="A1866" i="5" l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18" i="5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1" i="5" s="1"/>
  <c r="A1832" i="5" s="1"/>
  <c r="A1833" i="5" s="1"/>
  <c r="A1834" i="5" s="1"/>
  <c r="A1835" i="5" s="1"/>
  <c r="A1782" i="5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9" i="5" s="1"/>
  <c r="A1801" i="5" s="1"/>
  <c r="A1804" i="5" s="1"/>
  <c r="A1805" i="5" s="1"/>
  <c r="A1806" i="5" s="1"/>
  <c r="A1807" i="5" s="1"/>
  <c r="A1808" i="5" s="1"/>
  <c r="A1809" i="5" s="1"/>
  <c r="A1810" i="5" s="1"/>
  <c r="A1811" i="5" s="1"/>
  <c r="A1813" i="5" s="1"/>
  <c r="A1814" i="5" s="1"/>
  <c r="A1815" i="5" s="1"/>
  <c r="A1769" i="5"/>
  <c r="A1770" i="5" s="1"/>
  <c r="A1771" i="5" s="1"/>
  <c r="A1773" i="5" s="1"/>
  <c r="A1775" i="5" s="1"/>
  <c r="A1760" i="5"/>
  <c r="A1762" i="5" s="1"/>
  <c r="A1763" i="5" s="1"/>
  <c r="A1764" i="5" s="1"/>
  <c r="A1765" i="5" s="1"/>
  <c r="A1720" i="5"/>
  <c r="A1721" i="5" s="1"/>
  <c r="A1724" i="5" s="1"/>
  <c r="A1694" i="5"/>
  <c r="A1695" i="5" s="1"/>
  <c r="A1696" i="5" s="1"/>
  <c r="A1697" i="5" s="1"/>
  <c r="A1699" i="5" s="1"/>
  <c r="A1703" i="5" s="1"/>
  <c r="A1707" i="5" s="1"/>
  <c r="A1708" i="5" s="1"/>
  <c r="A1709" i="5" s="1"/>
  <c r="A1712" i="5" s="1"/>
  <c r="A1715" i="5" s="1"/>
  <c r="A1838" i="5" l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4" i="5" s="1"/>
  <c r="A1855" i="5" s="1"/>
  <c r="A1857" i="5" s="1"/>
  <c r="A1858" i="5" s="1"/>
  <c r="A1860" i="5" s="1"/>
  <c r="A1861" i="5" s="1"/>
  <c r="A1862" i="5" s="1"/>
  <c r="A1863" i="5" s="1"/>
  <c r="E23" i="15" l="1"/>
  <c r="D6" i="14" s="1"/>
  <c r="D13" i="14" l="1"/>
  <c r="D14" i="14"/>
  <c r="D7" i="14"/>
  <c r="D9" i="14" l="1"/>
  <c r="D10" i="14" s="1"/>
  <c r="D12" i="14" l="1"/>
  <c r="D15" i="14"/>
  <c r="G23" i="15"/>
  <c r="F6" i="14" s="1"/>
  <c r="F7" i="14" l="1"/>
  <c r="F9" i="14" s="1"/>
  <c r="F10" i="14" s="1"/>
  <c r="F12" i="14" s="1"/>
  <c r="F14" i="14"/>
  <c r="F13" i="14"/>
  <c r="D21" i="14"/>
  <c r="F15" i="14" l="1"/>
  <c r="F21" i="14" s="1"/>
  <c r="F22" i="14" s="1"/>
  <c r="F23" i="14" s="1"/>
  <c r="F24" i="14" s="1"/>
  <c r="F23" i="15"/>
  <c r="E6" i="14" s="1"/>
  <c r="D22" i="14"/>
  <c r="D23" i="14" s="1"/>
  <c r="D24" i="14" s="1"/>
  <c r="I23" i="15" l="1"/>
  <c r="E7" i="14"/>
  <c r="E13" i="14"/>
  <c r="H13" i="14" s="1"/>
  <c r="E14" i="14"/>
  <c r="H14" i="14" s="1"/>
  <c r="H6" i="14"/>
  <c r="J22" i="14" s="1"/>
  <c r="K22" i="14" s="1"/>
  <c r="E9" i="14" l="1"/>
  <c r="E10" i="14" s="1"/>
  <c r="H7" i="14"/>
  <c r="E12" i="14" l="1"/>
  <c r="H10" i="14"/>
  <c r="E15" i="14" l="1"/>
  <c r="E21" i="14" s="1"/>
  <c r="H12" i="14"/>
  <c r="H15" i="14" s="1"/>
  <c r="G19" i="14" l="1"/>
  <c r="H19" i="14" s="1"/>
  <c r="G18" i="14"/>
  <c r="H18" i="14" s="1"/>
  <c r="H20" i="14" s="1"/>
  <c r="G22" i="14" s="1"/>
  <c r="G23" i="14" s="1"/>
  <c r="G24" i="14" s="1"/>
  <c r="E22" i="14"/>
  <c r="H21" i="14"/>
  <c r="E23" i="14" l="1"/>
  <c r="E24" i="14" s="1"/>
  <c r="H22" i="14"/>
  <c r="H23" i="14" s="1"/>
  <c r="H24" i="14" s="1"/>
  <c r="E2" i="14" l="1"/>
</calcChain>
</file>

<file path=xl/sharedStrings.xml><?xml version="1.0" encoding="utf-8"?>
<sst xmlns="http://schemas.openxmlformats.org/spreadsheetml/2006/main" count="5047" uniqueCount="2146">
  <si>
    <t>7. Системы безопасности</t>
  </si>
  <si>
    <t>NN</t>
  </si>
  <si>
    <t>Цена за единицу/тысяч AMD/</t>
  </si>
  <si>
    <t>Общий</t>
  </si>
  <si>
    <t xml:space="preserve"> ЕК 11-13-1</t>
  </si>
  <si>
    <t/>
  </si>
  <si>
    <t>3</t>
  </si>
  <si>
    <t xml:space="preserve"> ЕК 10-39-3</t>
  </si>
  <si>
    <t xml:space="preserve"> ЕК 10-775-2</t>
  </si>
  <si>
    <t xml:space="preserve"> ЕК 10-743-7</t>
  </si>
  <si>
    <t xml:space="preserve"> EC 11-620-1</t>
  </si>
  <si>
    <t xml:space="preserve"> EC 11-56-10</t>
  </si>
  <si>
    <t xml:space="preserve"> ЕК 8-168-1</t>
  </si>
  <si>
    <t xml:space="preserve"> ЕК 8-84-2</t>
  </si>
  <si>
    <t xml:space="preserve"> EC 11-409-11</t>
  </si>
  <si>
    <t xml:space="preserve"> EC 10-743-12</t>
  </si>
  <si>
    <t xml:space="preserve"> E 21-94</t>
  </si>
  <si>
    <t xml:space="preserve"> E 21-111</t>
  </si>
  <si>
    <t xml:space="preserve"> EN 2-349</t>
  </si>
  <si>
    <t xml:space="preserve"> EC 8-418-1</t>
  </si>
  <si>
    <t>Оборудование</t>
  </si>
  <si>
    <t>Монтажные работы</t>
  </si>
  <si>
    <t>С2000-2. Устройства, монтируемые на металлических конструкциях, панелях и панелях управления. Вес: до 5 кг.</t>
  </si>
  <si>
    <t>Контроллер доступа, марка "C2000-2", версия 01</t>
  </si>
  <si>
    <t>Разветвительные и разделительные блоки типа «БРИЗ» для короткозамкнутых двухпроводных линейных участков, размерами не более 56x38x20 мм.</t>
  </si>
  <si>
    <t>Стальная конструкция для настенного монтажа устройств, вес, кг, до: 0,5</t>
  </si>
  <si>
    <t>Настенный магнитный контактный детектор, модель 4939SN-WH / C2000-ST</t>
  </si>
  <si>
    <t>Резервный источник питания, марка: "RIP 12", версия 06</t>
  </si>
  <si>
    <t>Светящиеся настенные вывески</t>
  </si>
  <si>
    <t>Световой сигнальный прибор МАЯК-12С</t>
  </si>
  <si>
    <t>Выходной ящик охотника HN-C3RB</t>
  </si>
  <si>
    <t>Дверной доводчик DS 73 BC "Премиум-серия", усилие закрывания EN2-5</t>
  </si>
  <si>
    <t>Кабель Lutox 20ng(A)-FRLSLTx 1x2x0.75</t>
  </si>
  <si>
    <t>Необслуживаемая батарея, номинальное напряжение 12 В, емкость 26 Ач.</t>
  </si>
  <si>
    <t>Необслуживаемая батарея, номинальное напряжение 12 В, емкость 7 Ач.</t>
  </si>
  <si>
    <t>Гофрированные ПВХ-трубы для защиты проводов и кабелей, проложенных в конструкциях, стенах, колоннах, потолках и фундаментах.</t>
  </si>
  <si>
    <t>Размеры распределительной коробки "DKC": 100х100х50 мм.</t>
  </si>
  <si>
    <t>Блок управления и отображения, а также панель управления, являющаяся частью интегрированной системы безопасности, обеспечивает ручное управление и отображение 60 разделов системы с помощью встроенных индикаторов и звукового сигнала, количество кнопок управления разделами: 60, напряжение питания от 10,2 до 28 В, энергопотребление в режиме ожидания составляет 200 мА.</t>
  </si>
  <si>
    <t>Считыватель бесконтактных карт "C2000-Proxy H"</t>
  </si>
  <si>
    <t>Разветвительные и изоляционные блоки типа «БРИЗ» для замыкания накоротко участков двухпроводных линий, размерами не более 56х38х20 мм.</t>
  </si>
  <si>
    <t>Настенный магнитный контактный детектор, модель 4939SN-WH / C2000-ST</t>
  </si>
  <si>
    <t>Резервный источник питания, марка: "RIP 12", версия 06</t>
  </si>
  <si>
    <t>Световой сигнальный прибор МАЯК-12С</t>
  </si>
  <si>
    <t>Универсальный электромагнитный раздвижной замок AL-400S</t>
  </si>
  <si>
    <t>Считыватель бесконтактных карт EM-SKD-01 / Proxy-USB MA</t>
  </si>
  <si>
    <t>Низкотоксичный кабель 20 нг(А)-FRLSLTx 1x2x0,75</t>
  </si>
  <si>
    <t>Необслуживаемая батарея, номинальное напряжение 12 В, емкость 26 Ач.</t>
  </si>
  <si>
    <t>Необслуживаемая батарея, номинальное напряжение 12 В, емкость 7 Ач.</t>
  </si>
  <si>
    <t>Самозатухающие ПВХ трубы, гибкие, гофрированные, легкие, нерастягивающиеся, номинальный внутренний диаметр 20 мм.</t>
  </si>
  <si>
    <t>Размеры распределительной коробки "DKC": 100x100x50 мм.</t>
  </si>
  <si>
    <t>8. Сеть пожарной сигнализации</t>
  </si>
  <si>
    <t>S2000-M. Устройства, монтируемые на металлические конструкции, панели и панели управления. Вес: до 5 кг.</t>
  </si>
  <si>
    <t xml:space="preserve"> Панель управления пожарной сигнализацией с двухстрочным ЖК-дисплеем.</t>
  </si>
  <si>
    <t>Панель управления пожарной сигнализацией с двухстрочным ЖК-дисплеем.</t>
  </si>
  <si>
    <t>Коммутационные устройства, 2 сигнальные линии, реле с выходным током 2,25 мА</t>
  </si>
  <si>
    <t xml:space="preserve"> ЕК 10-743-2</t>
  </si>
  <si>
    <t>Автоматические пожарные извещатели: многофункциональное действие при стандартной конструкции.</t>
  </si>
  <si>
    <t xml:space="preserve"> EC 10-743-10</t>
  </si>
  <si>
    <t>Фотоэлектрическое устройство: набор преобразователей (излучатель-фотоприемник).</t>
  </si>
  <si>
    <t>Программный OPC-сервер Bold ARM "Orion Pro".</t>
  </si>
  <si>
    <t>Программный модуль Bold "Orion Pro", версия 127, оперативная задача.</t>
  </si>
  <si>
    <t xml:space="preserve"> Администратор базы данных программного модуля Bold "Orion Pro".</t>
  </si>
  <si>
    <t>Программный модуль Bold "Orion Pro" Администратор баз данных</t>
  </si>
  <si>
    <t>Программное обеспечение для учета рабочего времени и посещаемости Bolid "Orion Pro".</t>
  </si>
  <si>
    <t xml:space="preserve"> Программный модуль монитора Bold "Orion Pro".</t>
  </si>
  <si>
    <t>Программный модуль монитора Bold "Orion Pro".</t>
  </si>
  <si>
    <t>C2000-USB. Устройства, монтируемые на металлические конструкции, панели и панели управления. Вес: до 5 кг.</t>
  </si>
  <si>
    <t xml:space="preserve"> USB/RS-485 интерфейсный преобразователь с гальванической развязкой</t>
  </si>
  <si>
    <t>USB/RS-485 интерфейсный преобразователь с гальванической развязкой</t>
  </si>
  <si>
    <t xml:space="preserve"> ЕК 10-127-5</t>
  </si>
  <si>
    <t>Компьютерный блок HP 290 G4 MT</t>
  </si>
  <si>
    <t>Компьютерная система HP 290 G4 MT [123N2EA]</t>
  </si>
  <si>
    <t>22-дюймовый ЖК-монитор HP LP2275w / 25-дюймовый монитор DELL S2721HN</t>
  </si>
  <si>
    <t>22-дюймовый ЖК-монитор HP LP2275w / 25-дюймовый ЖК-монитор Dell S2721HN</t>
  </si>
  <si>
    <t>Комбинированный светозвуковой сигнал MAYAK 12KP</t>
  </si>
  <si>
    <t xml:space="preserve"> Световой сигнализатор МОЛНИЯ-12(24)</t>
  </si>
  <si>
    <t>Световой сигнал МОЛНИЯ-12(24)</t>
  </si>
  <si>
    <t>Модуль подключения нагрузки MPN</t>
  </si>
  <si>
    <t>Отдельные сварные сетчатые стальные конструкции весом до 0,1 т.</t>
  </si>
  <si>
    <t>Гибкие гофрированные ПВХ-трубы, диаметр 20 мм.</t>
  </si>
  <si>
    <t>гибкие гофрированные ПВХ трубы, диаметр 20 мм</t>
  </si>
  <si>
    <t>9. Телекоммуникационные системы</t>
  </si>
  <si>
    <t xml:space="preserve"> ЕК 11-198-1</t>
  </si>
  <si>
    <t>19-дюймовая 1U патч-панель на 24 порта RJ-45 категории 5e (обязательно) для установки в 19-дюймовую стойку.</t>
  </si>
  <si>
    <t>Жесткий диск Seagate BarraCuda объемом 8 ТБ</t>
  </si>
  <si>
    <t>Жесткий диск Seagate BarraCuda объемом 8 ТБ</t>
  </si>
  <si>
    <t xml:space="preserve"> EC 11-954-2</t>
  </si>
  <si>
    <t>Патч-корд UTP Cat.6 LSZH, 1 м, серый, 42236</t>
  </si>
  <si>
    <t>Патч-корд UTP Cat.6 LSZH, 1 м, серый (42236)</t>
  </si>
  <si>
    <t>EC 10-384-25</t>
  </si>
  <si>
    <t>Камера Hikvision DS-2CD2125FWD-IS</t>
  </si>
  <si>
    <t>2-мегапиксельная уличная IP-камера цилиндрической формы с ИК-подсветкой EXIR, дальность действия до 50 м, 1/2,8 мм DS-2CD2625FWD-IZS</t>
  </si>
  <si>
    <t>2-мегапиксельная уличная IP-камера цилиндрической формы с ИК-подсветкой EXIR, дальность действия до 50 м, 1/2.8 DS-2CD2625FWD-IZS</t>
  </si>
  <si>
    <t>32-канальный IP-видеорегистратор с PoE. Видеовход: 32 канала DS-7732NI-I4/24P</t>
  </si>
  <si>
    <t xml:space="preserve"> EC 10-395-10</t>
  </si>
  <si>
    <t>Подставка для монитора Arm Media LCD-T15 черного цвета, 15-32 дюйма.</t>
  </si>
  <si>
    <t>Органайзер для кабелей GKO-1-6-9005</t>
  </si>
  <si>
    <t xml:space="preserve"> ЕК 8-393-1</t>
  </si>
  <si>
    <t xml:space="preserve"> ЕК 8-392-1</t>
  </si>
  <si>
    <t xml:space="preserve"> EC 8-399-1</t>
  </si>
  <si>
    <t>Витая пара кабеля категории 6 - U/UTP - 4 пары - ПВХ - 305 м (032755)</t>
  </si>
  <si>
    <t xml:space="preserve"> ЕК 8-417-1</t>
  </si>
  <si>
    <t xml:space="preserve"> EC 8-399-2</t>
  </si>
  <si>
    <t xml:space="preserve"> EC 8-414-3</t>
  </si>
  <si>
    <t xml:space="preserve"> EC 8-406-1</t>
  </si>
  <si>
    <t>Стальная труба с хомутом, диаметром до 25 мм.</t>
  </si>
  <si>
    <t>Сварные, неоцинкованные, резьбовые водопроводные и газовые трубы, стандартные, номинальный диаметр: 25 мм, толщина стенки: 3,2 мм.</t>
  </si>
  <si>
    <t>Сварные стальные неоцинкованные водопроводные и газовые трубы, резьбовые, стандартные, номинальный диаметр: 25 мм, толщина стенки: 3,2 мм.</t>
  </si>
  <si>
    <t>10. Внутренние системы связи</t>
  </si>
  <si>
    <t xml:space="preserve"> EC 10-604-3</t>
  </si>
  <si>
    <t>Стальная смещенная спутниковая антенна с опорой, размеры отражателя: 550x580 мм / FM Внешняя антенна для приема FM/VHF радиостанций Rexant 34-0553</t>
  </si>
  <si>
    <t xml:space="preserve"> ЕК 10-397-4</t>
  </si>
  <si>
    <t>Абонентские трансформаторы, герметичные, входное напряжение 120 В, выходное напряжение 15 В / 240/30 В TAMU-10S (B3)</t>
  </si>
  <si>
    <t xml:space="preserve"> ЕК 10-397-7</t>
  </si>
  <si>
    <t>Распределительная коробка UK-2P</t>
  </si>
  <si>
    <t>Распределительная коробка "ДКК" 100х100х50 мм / RON-75</t>
  </si>
  <si>
    <t>Распределительная коробка "ДКЦ", размеры: 100х100х50 мм / RON-75</t>
  </si>
  <si>
    <t xml:space="preserve"> EC 8-591-6</t>
  </si>
  <si>
    <t>Радиоразъем RPV-2 / RPV-1</t>
  </si>
  <si>
    <t>Радиоприемник Lyra RP-248-1</t>
  </si>
  <si>
    <t>Самозатухающие ПВХ (IP55) гибкие, слегка гофрированные трубы серии FL с зондом, диаметр: 20 мм</t>
  </si>
  <si>
    <t xml:space="preserve"> EC 8-403-7</t>
  </si>
  <si>
    <t>Трех-пятижильный кабель с сечением до 16 мм², армированный зажимами, стяжками и распределительными коробками.</t>
  </si>
  <si>
    <t xml:space="preserve"> EC 8-409-2</t>
  </si>
  <si>
    <t>Передающий кабель со стальным сердечником и ПВХ изоляцией, одна пара, сечение 2х1,2 мм, ПМСК ТУ 16-К03-01-87</t>
  </si>
  <si>
    <t>Кабель передачи данных со стальным сердечником и ПВХ изоляцией, одна пара, сечение 1х1,8 мм ПВХ ТУ 16-К03-01-87</t>
  </si>
  <si>
    <t xml:space="preserve"> EC 10-841-1</t>
  </si>
  <si>
    <t>Часовая станция CHS1-02</t>
  </si>
  <si>
    <t>Часовая станция ChS1-02</t>
  </si>
  <si>
    <t xml:space="preserve"> ЕК 10-772-1</t>
  </si>
  <si>
    <t>Гибкие, легкие гофрированные трубы и фитинги из самозатухающего ПВХ (IP55) серии FL, с зондом, диаметр: 20 мм.</t>
  </si>
  <si>
    <t xml:space="preserve"> EC 8-409-1</t>
  </si>
  <si>
    <t xml:space="preserve"> E 34-641</t>
  </si>
  <si>
    <t>Стальная проволока линейного сечения 4 мм</t>
  </si>
  <si>
    <t>Стойки для радиовещания с двухствольным монтажным комплектом.</t>
  </si>
  <si>
    <t xml:space="preserve"> EC 10-617-1</t>
  </si>
  <si>
    <t>Система антенного приемника, устанавливаемая на крыше, диапазон длин волн до 1,5 м.</t>
  </si>
  <si>
    <t>Приёмные телевизионные антенны типа ATCG(V)-5.1.21-60.4 для коллективного пользования, состоящие из направленной стрелы и кольцевого вибратора с поперечно установленными направляющими и отражателями, многоканальные, габариты: 2114x350x400 мм / "Triton-XL-UHF-P"</t>
  </si>
  <si>
    <t xml:space="preserve"> EC 10-605-2</t>
  </si>
  <si>
    <t>Направленные абонентские разъемы, 10 дБ</t>
  </si>
  <si>
    <t xml:space="preserve"> ЕК 10-127-8</t>
  </si>
  <si>
    <t>Защита от молнии GC-862BL, коэффициент защиты 100 дБ, вносимые потери 1,2 дБ, для наземных и спутниковых телевизионных устройств.</t>
  </si>
  <si>
    <t>Молниезащитный кабель GC-862BL, коэффициент защиты 100 дБ, вносимые потери 1,2 дБ, для наземных и спутниковых телевизионных устройств.</t>
  </si>
  <si>
    <t xml:space="preserve"> EC 8-591-7</t>
  </si>
  <si>
    <t>Розетка для скрытой проводки телевизора, SAT-G, белая.</t>
  </si>
  <si>
    <t xml:space="preserve"> Кабель РК 75-3,7-319 нг(А)-LSLTx</t>
  </si>
  <si>
    <t>Кабель РК 75-3,7-319 нг(А)-LSLTx</t>
  </si>
  <si>
    <t xml:space="preserve"> Кабель RK 75-7-327 ng(A)-LSLTx</t>
  </si>
  <si>
    <t>Кабель RK 75-7-327 ng(A)-LSLTx</t>
  </si>
  <si>
    <t xml:space="preserve"> EC 8-472-10</t>
  </si>
  <si>
    <t xml:space="preserve"> EC 8-406-6</t>
  </si>
  <si>
    <t>Сварные, неоцинкованные водопроводные и газовые трубы без резьбы, стандартные, номинальный диаметр 20 мм, толщина стенки 2,8 мм.</t>
  </si>
  <si>
    <t>Сварные стальные трубы для водоснабжения и газоснабжения, без резьбы, обычные, номинальный диаметр: 20 мм, толщина стенки: 2,8 мм.</t>
  </si>
  <si>
    <t>GC-1006DG 6-абонентский диспетчерский центр</t>
  </si>
  <si>
    <t xml:space="preserve"> ЕК 10-127-2</t>
  </si>
  <si>
    <t>Домофон GC-2001W3</t>
  </si>
  <si>
    <t>Спикерфон-домофон GC-2001P1</t>
  </si>
  <si>
    <t>Водонепроницаемая кнопка вызова GC-0423W1</t>
  </si>
  <si>
    <t xml:space="preserve"> ЕК 8-84-1</t>
  </si>
  <si>
    <t>Сигнальная лампа GC-0611W2</t>
  </si>
  <si>
    <t>Кнопка сброса GC-0421W1</t>
  </si>
  <si>
    <t xml:space="preserve"> ЕК 10-743-6</t>
  </si>
  <si>
    <t>Источник бесперебойного питания: BBP-50 версия 1 Accordtec</t>
  </si>
  <si>
    <t>Аккумулятор типа АКБ-17, 12 В/емкость: 17 Ач</t>
  </si>
  <si>
    <t>Аккумуляторная батарея типа АКБ-17, 12 В/емкость: 17 Ач</t>
  </si>
  <si>
    <t xml:space="preserve"> E 15-817</t>
  </si>
  <si>
    <t>Поливинилацетатный клей</t>
  </si>
  <si>
    <t>Масляный клей-паста</t>
  </si>
  <si>
    <t>Белый спирт</t>
  </si>
  <si>
    <t>Витая пара U/UTP, кабель 4x2x0.52, категория 5e.</t>
  </si>
  <si>
    <t>С2000-КДЛ. Устройства, монтируемые на металлических конструкциях, панелях и панелях управления. Вес: до 5 кг.</t>
  </si>
  <si>
    <t>Двухпроводной коммуникационный линейный менеджер, марка "S2000-KDL"</t>
  </si>
  <si>
    <t>С2000-БКИ. Устройства, устанавливаемые на металлические конструкции, панели и панели управления. Вес: до 5 кг.</t>
  </si>
  <si>
    <t>Блок управления и отображения для совместной работы с панелью управления, являющейся частью интегрированной системы безопасности, обеспечивает ручное управление 60 секциями системы и отображение информации с помощью встроенных индикаторов и звукового сигнала. Количество кнопок управления секциями — 60. Диапазон напряжения питания — от 10,2 до 28 В, потребление тока в режиме ожидания — 200 мА.</t>
  </si>
  <si>
    <t>Реле, выключатели, кнопки и т. д., с подготовкой места установки без указания номиналов устройств.</t>
  </si>
  <si>
    <t>Кардридер "C2000-Proxy H"</t>
  </si>
  <si>
    <t>Оптическое (фотографическое) электрическое устройство: сборка единого оптического электрического устройства без материальных затрат.</t>
  </si>
  <si>
    <t>Адресуемая объемная оптоэлектронная охранная сигнализация, модель «С2000-ИК», версия 03</t>
  </si>
  <si>
    <t>Адресуемая объемная оптоэлектронная охранная сигнализация, марка "S2000-ИК", версия 03</t>
  </si>
  <si>
    <t>Стальная конструкция для настенного монтажа устройств, вес, кг, до: 0,5 без учета стоимости материалов.</t>
  </si>
  <si>
    <t>Автоматическая система сигнализации: контактный, магнитный контакт для открытия окон и дверей без материальных затрат.</t>
  </si>
  <si>
    <t>Адресуемая тревожная кнопка, марка: "С2000-КТ"</t>
  </si>
  <si>
    <t>Адресуемая тревожная кнопка, марка "С2000-КТ"</t>
  </si>
  <si>
    <t>Источник бесперебойного питания: ББП-20</t>
  </si>
  <si>
    <t>С2000-КПБ. Устройства, монтируемые на металлические конструкции, панели и панели управления. Вес: до 5 кг.</t>
  </si>
  <si>
    <t>Блок управления и запуска, марка "S2000-KPB".</t>
  </si>
  <si>
    <t>Блок управления и запуска, марка «S2000-KPB»</t>
  </si>
  <si>
    <t>Устройство в сборе (кнопка, управляющий ключ, электромагнитный замок, звуковой сигнал, сигнальная лампа), количество подключаемых концов до 6 без учета материальных затрат.</t>
  </si>
  <si>
    <t>Устройство для открывания двери UDP-513</t>
  </si>
  <si>
    <t>Установка системы контроля доступа с автоматическим закрыванием без материальных затрат.</t>
  </si>
  <si>
    <t xml:space="preserve"> Универсальный электромагнитный замок AL-400S</t>
  </si>
  <si>
    <t>Установка автоматической системы сигнализации: контактный, магнитный контакт для открытия окон и дверей.</t>
  </si>
  <si>
    <t xml:space="preserve"> Контактная охранная сигнализация: IO 102-26 isp. 02 "Ajax"</t>
  </si>
  <si>
    <t>Свяжитесь с охранной сигнализацией: ИО 102-26 isp. 02 "Ajax"</t>
  </si>
  <si>
    <t>Монтаж реле, выключателей, кнопок и т.д. с подготовкой площадки без указания номиналов устройств.</t>
  </si>
  <si>
    <t>Кардридер EM-SKD-01 / Proxy-USB MA</t>
  </si>
  <si>
    <t>Монтаж изолированных проводов в подвале с сечением до 6 мм² без затрат на материалы.</t>
  </si>
  <si>
    <t>Огнестойкие кабели витой пары для систем пожарной сигнализации, с одножильными медными проводниками, изоляцией из силиконовой резины и оболочкой из безгалогенного полимерного компаунда, огнестойкие, с низким уровнем дымовыделения и газообразования, класс огнестойкости KPSng(A)-LS 1x2x0.75.</t>
  </si>
  <si>
    <t>Огнестойкие кабели витой пары для систем пожарной сигнализации, с одножильными медными проводниками, изоляцией из силиконовой резины, оболочкой из безгалогенного полимерного состава, огнестойкие, с низким уровнем дымовыделения и газообразования, марка KPSng(A)-LS 1x2x0.75.</t>
  </si>
  <si>
    <t>Сборка съемных и расширяемых блоков (модулей, ячеек, ТЭЗ), весом до 5 кг без учета стоимости материалов.</t>
  </si>
  <si>
    <t>Установка распределительной коробки в стены без материальных затрат</t>
  </si>
  <si>
    <t>Самозатягивающиеся ПВХ-трубы, гибкие, гофрированные, легкие, не создающие сопротивления потоку, номинальный внутренний диаметр 20 мм.</t>
  </si>
  <si>
    <t>Самоармирующиеся ПВХ трубы, жесткие, гладкие, тяжелые, внутренний диаметр 25 мм.</t>
  </si>
  <si>
    <t>Самозакрывающиеся ПВХ-трубы, гибкие, гофрированные, легкие, с зондом, номинальный внутренний диаметр 16 мм.</t>
  </si>
  <si>
    <t>Самозакрывающиеся ПВХ-трубы, гибкие, гофрированные, легкие, с зондом, номинальный внутренний диаметр: 16 мм.</t>
  </si>
  <si>
    <t xml:space="preserve"> Раздел 1. Устройства</t>
  </si>
  <si>
    <t>С2000-ИТ. Устройства, монтируемые на металлические конструкции, панели и панели управления. Вес: до 5 кг.</t>
  </si>
  <si>
    <t>Телефонный справочник марки "С2000-ИТ"</t>
  </si>
  <si>
    <t>Ультразвуковой прибор: комплект преобразователя (излучатель-приемник) без учета материальных затрат.</t>
  </si>
  <si>
    <t>Детектор дыма и пожара. IPDL-52 / S2000-IPDL isp. 60</t>
  </si>
  <si>
    <t>Серверное программное обеспечение ORC для Bolid ARM "Orion Pro".</t>
  </si>
  <si>
    <t>С2000-СП2. Устройства, устанавливаемые на металлические конструкции, панели и панели управления. Вес: до 5 кг.</t>
  </si>
  <si>
    <t>Блок запуска сигналов (релейный блок), тип S2000-SP2</t>
  </si>
  <si>
    <t>Блок запуска сигналов (релейный блок), тип S2000-SP2</t>
  </si>
  <si>
    <t>Программный модуль «Орион Про» с оперативной версией задачи 127</t>
  </si>
  <si>
    <t>Контроллер рабочего времени Bold Orion Pro</t>
  </si>
  <si>
    <t>Установка телефонной системы на стационарный компьютер без затрат на оборудование.</t>
  </si>
  <si>
    <t>Стандартные блоки, ячейки и модули поставляются в виде комплекта запасных частей без учета стоимости материалов.</t>
  </si>
  <si>
    <t>Светящиеся настенные вывески</t>
  </si>
  <si>
    <t>Комбинированный датчик света и звука MAYAK 12KP</t>
  </si>
  <si>
    <t>Номер детали модуля коммутации нагрузки (MPN)</t>
  </si>
  <si>
    <t xml:space="preserve"> Ручная кнопка пожарной сигнализации IPR 513-3A с электрическим контактом, адресная, для линий связи с контроллером S2000-KDL.</t>
  </si>
  <si>
    <t>Закрытые металлические коробки для устройств</t>
  </si>
  <si>
    <t>Раздел 2. Материалы</t>
  </si>
  <si>
    <t>Монтаж полиэтиленовых труб с внутренним диаметром до 25 мм.</t>
  </si>
  <si>
    <t>Прокладка проводов в установленных трубах или металлических муфтах с общим поперечным сечением до 6 мм² без учета стоимости материалов.</t>
  </si>
  <si>
    <t>Огнестойкие кабели витой пары для систем пожарной сигнализации, с одножильными медными проводниками, изоляцией из силиконовой резины и оболочкой из безгалогенного полимерного компаунда, огнестойкие, с низким уровнем дымовыделения и газообразования, тип KPSng(A)-FRLS 2x2x0.5.</t>
  </si>
  <si>
    <t>Огнестойкие кабели витой пары для систем пожарной сигнализации, с одножильными медными проводниками, изоляцией из силиконовой резины, оболочкой из безгалогенного полимерного состава, огнестойкие, с низким уровнем дымовыделения и газообразования, марка KPSng(A)-FRLS 2x2x0.5.</t>
  </si>
  <si>
    <t>Огнестойкие кабели витой пары для систем пожарной сигнализации, с одножильными медными проводниками, изоляцией из силиконовой резины и оболочкой из безгалогенного полимерного компаунда, огнестойкие, с низким уровнем дымовыделения и газообразования, тип KPSng(A)-FRLS 1x2x0.75.</t>
  </si>
  <si>
    <t>Огнестойкие кабели витой пары для систем пожарной сигнализации, с одножильными медными проводниками, изоляцией из силиконовой резины, оболочкой из безгалогенного полимерного состава, огнестойкие, с низким уровнем дымовыделения и газообразования, марка KPSng(A)-FRLS 1x2x0.75.</t>
  </si>
  <si>
    <t>Огнестойкие кабели витой пары для систем пожарной сигнализации, с одножильными медными проводниками, изоляцией из силиконовой резины и оболочкой из безгалогенного полимерного компаунда, огнестойкие, с низким уровнем дымовыделения и газообразования, тип KPSng(A)-FRLS 2x2x0.75.</t>
  </si>
  <si>
    <t>Огнестойкие кабели витой пары для систем пожарной сигнализации, с одножильными медными проводниками, изоляцией из силиконовой резины, оболочкой из безгалогенного полимерного состава, огнестойкие, с низким уровнем дымовыделения и газообразования, марка KPSng(A)-FRLS 2x2x0.75.</t>
  </si>
  <si>
    <t>Силовой кабель с медными проводниками, ПВХ-изоляцией и огнестойкой ПВХ-оболочкой, PPGng(A)-FRHF-0.66, 3x2,5 мм².</t>
  </si>
  <si>
    <t>Силовой кабель с медными проводниками, ПВХ-изоляцией, ПВХ-оболочкой, огнестойкий PPGng(A)-FRHF-0.66 3x2.5 mm2</t>
  </si>
  <si>
    <t>Монтажное устройство для установки детекторов DIP-34A, IP-212-31/1, IP-212-39, IP-212-43, IP-212-44, IP-212-49 AM, IP-212-5SV, IP-212-53, IP-212-69/3 в подвесной потолок.</t>
  </si>
  <si>
    <t>Монтажное устройство для установки датчиков DIP-34A, IP-212-31/1, IP-212-39, IP-212-43, IP-212-44, IP-212-49 AM, IP-212-5SV, IP-212-53, IP-212-69/3 в подвесной потолок.</t>
  </si>
  <si>
    <t>Оптико-электронные адресные/аналоговые дымовые извещатели DIP-34A (IP 212-34A) в комплекте с основанием (розеткой).</t>
  </si>
  <si>
    <t>Детекторы дыма и пожарной сигнализации DIP-34A (IP 212-34A), оптико-электронные, адресно-аналоговые, в комплекте с базой (с розеткой).</t>
  </si>
  <si>
    <t>Детектор дыма и пожара: IPDL-52 / S2000-IPDL версия 60</t>
  </si>
  <si>
    <t>Ручные пожарные извещатели IPR 513-3A с электрическими контактами, адресные, для связи с контроллером S2000-KDL.</t>
  </si>
  <si>
    <t>Раздел 1. Устройства</t>
  </si>
  <si>
    <t>Сборка модульных блоков</t>
  </si>
  <si>
    <t>Патч-панель 19" 1U с 24 портами RJ-45 категории 5e (обязательно) для установки в 19-дюймовую стойку.</t>
  </si>
  <si>
    <t>Установка патч-кордов</t>
  </si>
  <si>
    <t xml:space="preserve"> установка камер видеонаблюдения</t>
  </si>
  <si>
    <t xml:space="preserve"> 32-канальный IP-видеорегистратор PoE: DS-7732NI-I4/24P</t>
  </si>
  <si>
    <t>Монтаж настенного оборудования</t>
  </si>
  <si>
    <t>Кабельный коллектор GKO-1-6-9005</t>
  </si>
  <si>
    <t>Раздел 2. Материалы</t>
  </si>
  <si>
    <t>Проводимость проводников, закрепленных на анкерах и полуанкерах с изоляторами с поперечным сечением до 6 мм², количество проводников в кабеле: 2.</t>
  </si>
  <si>
    <t>Проводники на крюках с изоляторами с поперечным сечением до 16 мм².</t>
  </si>
  <si>
    <t>Витая пара, кабель категории 6 - U/UTP - 4 пары - ПВХ - 305 м (032755)</t>
  </si>
  <si>
    <t>Прокладка проводов в кабельных каналах или гибких трубах с поперечным сечением до 120 мм².</t>
  </si>
  <si>
    <t>Прокладка проводов в кабельных каналах или гибких трубах с поперечным сечением до 35 мм².</t>
  </si>
  <si>
    <t>Патч-панель 19" 1U с 24 портами RJ-45 категории 5e (обязательно) для установки в 19-дюймовую стойку.</t>
  </si>
  <si>
    <t>Гофрированные ПВХ-трубы для защиты проводов и кабелей в подвесных конструкциях, стенах, колоннах, потолках и фундаментах перекрытий.</t>
  </si>
  <si>
    <t>Кабельный лоток 100x60 мм</t>
  </si>
  <si>
    <t>Настенный монтаж розеток без материальных затрат</t>
  </si>
  <si>
    <t>Размеры соединительной коробки "DKC": 100х100х50 мм.</t>
  </si>
  <si>
    <t>Размеры соединительной коробки "DKC": 100х100х50 мм.</t>
  </si>
  <si>
    <t>Раздел 1. Радиовещание</t>
  </si>
  <si>
    <t>Параболические передающие и приемные антенны на мачте высотой до 50 м, установка подъемных устройств, диаметр антенны до 1,8 м.</t>
  </si>
  <si>
    <t>Настенный монтаж абонентского трансформатора мощностью до 25 Вт.</t>
  </si>
  <si>
    <t>Абонентские трансформаторы, герметичные, входное напряжение 120 В, выходное напряжение 15 В / 240/30 В TAMU-10S (B3)</t>
  </si>
  <si>
    <t>Установка громкоговорителей внутри здания</t>
  </si>
  <si>
    <t>Установка розетки для открытой проводки</t>
  </si>
  <si>
    <t>Монтаж виниловых пластиковых труб с внутренним диаметром до 25 мм.</t>
  </si>
  <si>
    <t>Монтаж самоармирующихся ПВХ-труб с номинальным внутренним диаметром 25 мм.</t>
  </si>
  <si>
    <t>Монтаж гофрированных ПВХ-труб для защиты проводов и кабелей на установленных конструкциях, стенах, колоннах, потолках и фундаментах.</t>
  </si>
  <si>
    <t>Гибкие гофрированные трубы из ПВХ серии FL (IP55), с зондом, диаметр: 20 мм.</t>
  </si>
  <si>
    <t>Прокладка трех-пятижильных кабелей сечением до 16 мм² с усиленными зажимами, стяжками и распределительными коробками.</t>
  </si>
  <si>
    <t>Для прокладки проводов в трубах и металлических кабельных каналах с общим поперечным сечением до 6 мм².</t>
  </si>
  <si>
    <t>Проводник с ПВХ изоляцией, сечение 2х1,2 мм, ПМСВ ТУ 16-К03-01-87.</t>
  </si>
  <si>
    <t>Проводник с ПВХ изоляцией, сечение 1х1,8 мм, ПМСВ ТУ 16-К03-01-87.</t>
  </si>
  <si>
    <t>Раздел 2. Сроки</t>
  </si>
  <si>
    <t>Установка электронных часов</t>
  </si>
  <si>
    <t>Установка односторонних электрических настенных часов</t>
  </si>
  <si>
    <t>Монтаж гофрированных ПВХ-труб для защиты проводов и кабелей на установленных конструкциях, стенах, колоннах, потолках и фундаментах.</t>
  </si>
  <si>
    <t>Проводящие провода с общим поперечным сечением до 2,5 мм².</t>
  </si>
  <si>
    <t>Раздел 3. Телевизионная коммуникационная сеть</t>
  </si>
  <si>
    <t>Монтаж однополюсных линий для радиовещательных сетей напряжением до 240 В.</t>
  </si>
  <si>
    <t>Приёмные телевизионные антенны типа ATCG(V)-5.1.21-60.4, для коллективного пользования, состоящие из направленной антенны и поперечно расположенного кольцевого вибратора, направленных антенн и отражателей, многоканальные, габариты: 2114x350x400 мм / "Triton-XL-UHF-P"</t>
  </si>
  <si>
    <t>Установка усилителя или стабилизатора телевизионной антенны.</t>
  </si>
  <si>
    <t xml:space="preserve"> Установка устройств молниезащиты для воздушных абонентских линий.</t>
  </si>
  <si>
    <t>Установка встроенных розеток</t>
  </si>
  <si>
    <t>Проводник заземления, выполненный из изолированной медной проволоки с поперечным сечением 25 мм², подключенный к фундаменту здания.</t>
  </si>
  <si>
    <t>Силовой кабель с медным сердечником PuGV 1x25-450</t>
  </si>
  <si>
    <t>Гофрированная ПВХ-труба для защиты проводов и кабелей в конструкциях, стенах, колоннах, потолках и фундаментах.</t>
  </si>
  <si>
    <t>Гибкие гофрированные трубы из ПВХ серии FL (IP55) с зондом, диаметр: 20 мм.</t>
  </si>
  <si>
    <t>Монтаж стальных труб диаметром до 50 мм в предварительно подготовленные канавки в бетонных полах или грунте.</t>
  </si>
  <si>
    <t>Раздел 4. Двусторонняя система связи SHA.</t>
  </si>
  <si>
    <t>Установка стационарной телефонной системы</t>
  </si>
  <si>
    <t>Диспетчерская панель GC-1006DG на 6 абонентов</t>
  </si>
  <si>
    <t>Установка настенной телефонной системы.</t>
  </si>
  <si>
    <t>Реле, выключатели, кнопки и т. д., с подготовкой места монтажа без указания номиналов устройств.</t>
  </si>
  <si>
    <t>Монтаж устройства (кнопки, управляющего ключа, электромагнитного замка, звукового сигнала, сигнальной лампы), количество подключаемых концов до 2.</t>
  </si>
  <si>
    <t>Сигнальный фонарь GC-0611W2</t>
  </si>
  <si>
    <t>Установка ультразвукового аппарата</t>
  </si>
  <si>
    <t>Стандартные блоки, ячейки и модульные сборки поставляются в составе комплекта запасных частей.</t>
  </si>
  <si>
    <t>Монтаж декоративных самоклеящихся ПВХ-сигнализаторов на стены.</t>
  </si>
  <si>
    <t>Информационная наклейка «ВЫХОД», «АВАРИЙНЫЙ ВЫХОД», «ВЫХОД», предназначенная для аварийного осветительного прибора LBO 20 (BS-842, BS-943, BS-741).</t>
  </si>
  <si>
    <t>Гофрированная ПВХ-труба для защиты проводов и кабелей в установленных конструкциях, стенах, колоннах, потолках и фундаментах.</t>
  </si>
  <si>
    <t>Огнестойкие кабели витой пары для систем пожарной сигнализации, с одножильными медными проводниками, изоляцией из силиконовой резины, оболочкой из безгалогенного полимерного компаунда, огнестойкие, с низким уровнем дымовыделения и газообразования, экраном из алюминиево-лавсановой ленты, марка КПСЭнг (А-FRHF 1x2x0.75.</t>
  </si>
  <si>
    <t>Строительство спортивной школы в поселении Гогт общины Гарни.</t>
  </si>
  <si>
    <t xml:space="preserve"> Раздел 1.</t>
  </si>
  <si>
    <t>100 м</t>
  </si>
  <si>
    <t>м</t>
  </si>
  <si>
    <t>100 шт.</t>
  </si>
  <si>
    <t>100 м2</t>
  </si>
  <si>
    <t>кг</t>
  </si>
  <si>
    <t>1. Улучшение</t>
  </si>
  <si>
    <t xml:space="preserve"> E 1-1030</t>
  </si>
  <si>
    <t>Срубка деревьев и расчистка территорий и дорог, деревьев с диаметром ствола до 16 см.</t>
  </si>
  <si>
    <t>100 штук</t>
  </si>
  <si>
    <t xml:space="preserve"> Е 31-2</t>
  </si>
  <si>
    <t>100 м3</t>
  </si>
  <si>
    <t xml:space="preserve"> Е 1-170</t>
  </si>
  <si>
    <t>Выемка грунта экскаваторами с ковшом объемом 0,65 (0,65-0,8) м³, на гусеничном и колесном шасси, погрузка грунта 3-го класса в самосвалы.</t>
  </si>
  <si>
    <t>1000 м3</t>
  </si>
  <si>
    <t>Базальтовый гравий 20-60 fr</t>
  </si>
  <si>
    <t>м3</t>
  </si>
  <si>
    <t>Возвращение растительного покрова на строительную площадку.</t>
  </si>
  <si>
    <t xml:space="preserve"> ЕРЕРпг С 310-9-1</t>
  </si>
  <si>
    <t>Перевозка грузов первого класса на расстояние до 9 км.</t>
  </si>
  <si>
    <t xml:space="preserve"> E 1-1694</t>
  </si>
  <si>
    <t>Выемка грунта экскаваторами с ковшом объемом 0,5 м³, на гусеничных и колесных погрузчиках, погрузка грунта второго сорта в самосвалы.</t>
  </si>
  <si>
    <t xml:space="preserve"> E 1-1551</t>
  </si>
  <si>
    <t xml:space="preserve"> E 1-936</t>
  </si>
  <si>
    <t xml:space="preserve"> E 6-171</t>
  </si>
  <si>
    <t>Заполните стены песком средней зернистости.</t>
  </si>
  <si>
    <t>Песок для строительных работ</t>
  </si>
  <si>
    <t xml:space="preserve"> E 6-172</t>
  </si>
  <si>
    <t>Засыпка подпорных стен базальтовым гравием.</t>
  </si>
  <si>
    <t>Шлак</t>
  </si>
  <si>
    <t xml:space="preserve"> Е 11-2</t>
  </si>
  <si>
    <t xml:space="preserve"> Е 11-6</t>
  </si>
  <si>
    <t>Укладка гравийных оснований с базальтовой фракцией 20-40 мм.</t>
  </si>
  <si>
    <t>Будет</t>
  </si>
  <si>
    <t>Дробленый камень 40-60 мм</t>
  </si>
  <si>
    <t>Базальтовый гравий 20-40 fr</t>
  </si>
  <si>
    <t xml:space="preserve"> E 29-1222</t>
  </si>
  <si>
    <t>Гидроизоляция деформационных швов Sikaflex</t>
  </si>
  <si>
    <t>Сикафлекс</t>
  </si>
  <si>
    <t xml:space="preserve"> E 6-92</t>
  </si>
  <si>
    <t xml:space="preserve"> Строительство железобетонных подпорных стен и стен подвалов высотой до 3 м и толщиной до 300 мм из бетона марки B25.</t>
  </si>
  <si>
    <t>Строительные кирпичи</t>
  </si>
  <si>
    <t>Деревянные квадраты, 60х60 мм</t>
  </si>
  <si>
    <t xml:space="preserve"> доски 40 мм</t>
  </si>
  <si>
    <t>Электроды</t>
  </si>
  <si>
    <t>Панели шаблонов</t>
  </si>
  <si>
    <t>м2</t>
  </si>
  <si>
    <t>Тяжелый бетон B25</t>
  </si>
  <si>
    <t xml:space="preserve"> E 6-96</t>
  </si>
  <si>
    <t>Трубка 57х3,5 мм</t>
  </si>
  <si>
    <t xml:space="preserve"> 9-207</t>
  </si>
  <si>
    <t>Монтаж лестниц, платформ, перил, панелей.</t>
  </si>
  <si>
    <t>Стальные конструкции</t>
  </si>
  <si>
    <t xml:space="preserve"> E 13-121</t>
  </si>
  <si>
    <t>Обработка поверхности грунтовкой GF-021 для первого и каждого последующего слоя.</t>
  </si>
  <si>
    <t>Грунтовка PF-021</t>
  </si>
  <si>
    <t>Растворитель</t>
  </si>
  <si>
    <t xml:space="preserve"> E 15-614</t>
  </si>
  <si>
    <t>Краска на масляной основе</t>
  </si>
  <si>
    <t>масляная краска</t>
  </si>
  <si>
    <t>оливковое масло</t>
  </si>
  <si>
    <t xml:space="preserve"> Е 27-20</t>
  </si>
  <si>
    <t>Укладка подстилающего и выравнивающего слоев с использованием песчано-гравийных смесей для дорог.</t>
  </si>
  <si>
    <t>Вода</t>
  </si>
  <si>
    <t>Смесь гравия и песка</t>
  </si>
  <si>
    <t>Укладка плоской двухосной геосетки (полипропилен) типа «Апролат СД-30» с шириной ячейки до 4 м и пределом прочности на растяжение не менее 30 кН/м по горизонтали и вертикали.</t>
  </si>
  <si>
    <t>Плоская двухосная геосетка марки Апролат SD-30 (полипропилен) с шириной ячейки до 4 м и пределом прочности не менее 30 кН/м.</t>
  </si>
  <si>
    <t xml:space="preserve"> E 48-199</t>
  </si>
  <si>
    <t>Посадка деревьев и кустарников (туй).</t>
  </si>
  <si>
    <t>10 штук</t>
  </si>
  <si>
    <t>Деревья</t>
  </si>
  <si>
    <t xml:space="preserve"> E 27-176-1</t>
  </si>
  <si>
    <t>Строительство тротуаров из бетонных плит с заполнением швов, с использованием многоцветных плоских плит класса 300 толщиной не менее 50 мм.</t>
  </si>
  <si>
    <t>Бетонная тротуарная плита 33х33х5 см М-300</t>
  </si>
  <si>
    <t xml:space="preserve"> E 48-204</t>
  </si>
  <si>
    <t>Посадка кустов и деревьев жасмина.</t>
  </si>
  <si>
    <t>Саженцы деревьев</t>
  </si>
  <si>
    <t xml:space="preserve"> E 48-215</t>
  </si>
  <si>
    <t>Посев трав</t>
  </si>
  <si>
    <t>хм</t>
  </si>
  <si>
    <t>Семена травы</t>
  </si>
  <si>
    <t>Раздел 1. Земляные работы</t>
  </si>
  <si>
    <t xml:space="preserve"> E 1-168</t>
  </si>
  <si>
    <t>Натуральный щебень для дорожных работ M DR.8 fr. 20-40/базальт/</t>
  </si>
  <si>
    <t xml:space="preserve"> E 1-941</t>
  </si>
  <si>
    <t xml:space="preserve"> E 8-11-1</t>
  </si>
  <si>
    <t>Строительство гравийного фундамента</t>
  </si>
  <si>
    <t>Натуральная смесь песка и гравия</t>
  </si>
  <si>
    <t xml:space="preserve"> E 1-262</t>
  </si>
  <si>
    <t>Засыпка траншей и котлованов бульдозерами и транспортировка грунта глубиной до 5 м (грунт 1-го класса).</t>
  </si>
  <si>
    <t>Смесь природного песка и базальтового гравия.</t>
  </si>
  <si>
    <t xml:space="preserve"> E 1-1184</t>
  </si>
  <si>
    <t>В горшке с местной почвой, в почве 1-2 класса.</t>
  </si>
  <si>
    <t>Раздел 2. Железобетонные конструкции</t>
  </si>
  <si>
    <t xml:space="preserve"> Е 6-1</t>
  </si>
  <si>
    <t>Укладка бетонного основания из тяжелого бетона класса В7.5.</t>
  </si>
  <si>
    <t>Тяжелый бетон, класс: B7.5 (M100)</t>
  </si>
  <si>
    <t xml:space="preserve"> E 6-22</t>
  </si>
  <si>
    <t>Строительство железобетонных ленточных фундаментов из тяжелого бетона класса В25.</t>
  </si>
  <si>
    <t>Доски 40 мм</t>
  </si>
  <si>
    <t xml:space="preserve"> E 6-160</t>
  </si>
  <si>
    <t>Внедрение железобетонных балок и стен из тяжелого бетона класса Б25.</t>
  </si>
  <si>
    <t xml:space="preserve"> Строительные панели</t>
  </si>
  <si>
    <t>Доски 25-35 мм</t>
  </si>
  <si>
    <t>Тяжелые бетонные смеси (BST), класс B25 (M350)</t>
  </si>
  <si>
    <t xml:space="preserve"> W4000-1</t>
  </si>
  <si>
    <t>Усиление A240 8 мм</t>
  </si>
  <si>
    <t xml:space="preserve"> W4000-2</t>
  </si>
  <si>
    <t>Амрам А500С 10 мм</t>
  </si>
  <si>
    <t>Арматура A500C 10 мм</t>
  </si>
  <si>
    <t xml:space="preserve"> W4000-3</t>
  </si>
  <si>
    <t>Арматура A500C 12-22 мм</t>
  </si>
  <si>
    <t xml:space="preserve"> E 6-77</t>
  </si>
  <si>
    <t>Согласно проекту: установка анкерных стержней и двутавровых балок с армированием плоских каркасов в соответствии с проектом.</t>
  </si>
  <si>
    <t>Анкерные болты с металлическим каркасом</t>
  </si>
  <si>
    <t xml:space="preserve"> E 6-83</t>
  </si>
  <si>
    <t>Установка вставных элементов весом до 4 кг.</t>
  </si>
  <si>
    <t>Вставить элементы канала 8Y</t>
  </si>
  <si>
    <t xml:space="preserve"> E 6-16</t>
  </si>
  <si>
    <t>Строительство плоских железобетонных плит основания из тяжелого бетона класса В15.</t>
  </si>
  <si>
    <t>Тяжелые бетонные смеси (BST), класс B15 (M200)</t>
  </si>
  <si>
    <t>Арматура A500c 10 мм</t>
  </si>
  <si>
    <t xml:space="preserve"> E 11-52</t>
  </si>
  <si>
    <t>Теплоизоляция полов с использованием плиток XPS по проекту.</t>
  </si>
  <si>
    <t>Теплоизоляционные плиты из экструдированного пенополистирола PENOPLEX-45</t>
  </si>
  <si>
    <t xml:space="preserve"> E 11-55</t>
  </si>
  <si>
    <t>Нанесение цементно-песчаного выравнивающего слоя с использованием раствора М150 толщиной 20 мм.</t>
  </si>
  <si>
    <t>Цементно-глиняный раствор М150</t>
  </si>
  <si>
    <t xml:space="preserve"> E 11-56</t>
  </si>
  <si>
    <t>Добавление цементно-песчаного выравнивающего слоя к проектному уровню.</t>
  </si>
  <si>
    <t xml:space="preserve"> E 6-223</t>
  </si>
  <si>
    <t>Строительство железобетонных стен и плоских полов толщиной до 150 мм из тяжелого бетона класса В15.</t>
  </si>
  <si>
    <t>Арматура A240 6 мм</t>
  </si>
  <si>
    <t>Сварная армирующая сетка</t>
  </si>
  <si>
    <t xml:space="preserve"> Y4000-5</t>
  </si>
  <si>
    <t>Сварная армирующая сетка 12 мм A500S</t>
  </si>
  <si>
    <t>Оцинкованный гофрированный лист: H60-845-0.5 (подвесная опалубка в качестве опалубки)</t>
  </si>
  <si>
    <t>Оцинкованный гофрированный лист: H60-845-0.5 (подвесная опалубка для гофрированного потолка)</t>
  </si>
  <si>
    <t>Укладка гравийного основания</t>
  </si>
  <si>
    <t>Строительство железобетонных фундаментных плит из тяжелого бетона класса В15.</t>
  </si>
  <si>
    <t>Тяжелые бетонные смеси (BST), класс B20 (M250) F150</t>
  </si>
  <si>
    <t>Строительство вестибюля из тяжелого железобетона класса Б20.</t>
  </si>
  <si>
    <t xml:space="preserve"> E 6-19</t>
  </si>
  <si>
    <t xml:space="preserve"> Строительство железобетонных пандусов, тяжелый бетон B20.</t>
  </si>
  <si>
    <t xml:space="preserve"> E 6-84</t>
  </si>
  <si>
    <t>Установка вставных элементов весом до 20 кг.</t>
  </si>
  <si>
    <t xml:space="preserve"> вложенные элементы</t>
  </si>
  <si>
    <t xml:space="preserve"> E 7-738</t>
  </si>
  <si>
    <t xml:space="preserve"> Установка металлических лестничных перил/балюстрад</t>
  </si>
  <si>
    <t>Металлические лестничные перила</t>
  </si>
  <si>
    <t>Цемент М-400</t>
  </si>
  <si>
    <t>Раздел 3. Металлические конструкции</t>
  </si>
  <si>
    <t xml:space="preserve"> E 6-73-1</t>
  </si>
  <si>
    <t>Бетонная засыпка тяжелым бетоном класса В20 толщиной 20 мм.</t>
  </si>
  <si>
    <t>Мелкозернистые бетонные смеси (МЗС), класс B25 (М350)</t>
  </si>
  <si>
    <t xml:space="preserve"> E 6-74</t>
  </si>
  <si>
    <t>Бетонная засыпка с дополнительными слоями тяжелого бетона класса В20 до проектной отметки.</t>
  </si>
  <si>
    <t>Тяжелый бетон B20</t>
  </si>
  <si>
    <t xml:space="preserve"> Е 9-1</t>
  </si>
  <si>
    <t>Полная сборка металлического каркаса здания, включая колонны, основания, фермы и балки ферм.</t>
  </si>
  <si>
    <t>Металлические конструкции</t>
  </si>
  <si>
    <t>Стальные конструкции: оборудование для сборки металлических конструкций</t>
  </si>
  <si>
    <t xml:space="preserve"> E 13-416</t>
  </si>
  <si>
    <t>Окраска металлических поверхностей эмалью PF-115.</t>
  </si>
  <si>
    <t>Эмаль PF-115, серая</t>
  </si>
  <si>
    <t xml:space="preserve"> E 13-449</t>
  </si>
  <si>
    <t>Нанесение огнеупорного вспучивающегося покрытия VPM-2 на металлические поверхности.</t>
  </si>
  <si>
    <t>Огнезащитное покрытие Изовент-М Р90 ПТМ-3.4 (поставляется в виде 1 баллона/20 м2 + 1 ведра ПВК-200)</t>
  </si>
  <si>
    <t>Раздел 4. Крыша</t>
  </si>
  <si>
    <t xml:space="preserve"> Е 9-27</t>
  </si>
  <si>
    <t>Монтаж кровли с использованием сэндвич-панелей без материала.</t>
  </si>
  <si>
    <t xml:space="preserve"> Трехслойная кровельная сэндвич-панель «Металлический профиль» с сердцевиной из минеральной ваты (МВ), плотность: 110 кг/м³, марка MP TSP-K, толщина: 250 мм, полиэфирное покрытие, толщина металлического покрытия: 0,7 мм.</t>
  </si>
  <si>
    <t xml:space="preserve"> E 12-280</t>
  </si>
  <si>
    <t>Монтаж небольших укрытий (противопожарных стен, парапетов, защитных кожухов и т. д.)</t>
  </si>
  <si>
    <t>Оцинкованная листовая сталь, толщина 0,5 мм.</t>
  </si>
  <si>
    <t xml:space="preserve"> E 15-141</t>
  </si>
  <si>
    <t>Монтаж вентилируемых фасадов с использованием облицовочных элементов из композитных панелей без теплоизоляционного слоя.</t>
  </si>
  <si>
    <t>Система направляющих металлических элементов для воздушного зазора</t>
  </si>
  <si>
    <t>Системы фасадных элементов с воздушным зазором</t>
  </si>
  <si>
    <t>Фасадные плитки из оцинкованной стали с полиэфирным покрытием.</t>
  </si>
  <si>
    <t>Передняя панель изготовлена из оцинкованной стали с полиэфирным покрытием.</t>
  </si>
  <si>
    <t xml:space="preserve"> E 12-283</t>
  </si>
  <si>
    <t>Кровельные перила</t>
  </si>
  <si>
    <t>Стальные перила</t>
  </si>
  <si>
    <t>Установка металлических снегозадержателей</t>
  </si>
  <si>
    <t>Снегозащитный барьер из глиняной трубы, длина 1 м.</t>
  </si>
  <si>
    <t>Трубчатый снегозащитный кожух L=1 м</t>
  </si>
  <si>
    <t xml:space="preserve"> E 12-279</t>
  </si>
  <si>
    <t xml:space="preserve"> Монтаж водосточных систем с подвесными карнизами.</t>
  </si>
  <si>
    <t>Винты и крепежные элементы — это разные вещи.</t>
  </si>
  <si>
    <t xml:space="preserve"> Ноготь</t>
  </si>
  <si>
    <t>Гам</t>
  </si>
  <si>
    <t>Оцинкованная кровельная сталь</t>
  </si>
  <si>
    <t xml:space="preserve"> E 16-191</t>
  </si>
  <si>
    <t>Монтаж водосточных труб с крыши диаметром 150 мм.</t>
  </si>
  <si>
    <t>Водосточный желоб для кровельных систем, с полиэстерным покрытием, диаметр: 185/150 мм.</t>
  </si>
  <si>
    <t xml:space="preserve"> E 16-188</t>
  </si>
  <si>
    <t>Монтаж водосточных труб с крыши диаметром 100 мм.</t>
  </si>
  <si>
    <t>Металлическая труба для дренажных систем, с полиэфирным покрытием, диаметр: 150 мм, длина: 3000 мм.</t>
  </si>
  <si>
    <t xml:space="preserve"> E 12-281</t>
  </si>
  <si>
    <t>Конструкция металлической водосточной системы: отвод</t>
  </si>
  <si>
    <t xml:space="preserve"> Винты и крепежные элементы</t>
  </si>
  <si>
    <t>Металлический водоотводной патрубок 60° для систем водоотведения с крыши, с полиэфирным покрытием, диаметр 150 мм.</t>
  </si>
  <si>
    <t>Металлический отводной патрубок 60° для водосточных систем с крыши, с полиэфирным покрытием, диаметр 150 мм.</t>
  </si>
  <si>
    <t>Раздел 5. Оформление фасада.</t>
  </si>
  <si>
    <t xml:space="preserve"> E 13-103</t>
  </si>
  <si>
    <t>Нанесение битумной грунтовки в два слоя со расходом 0,7 л/м2</t>
  </si>
  <si>
    <t>Битумная грунтовка/Technonicol № 01, расход: 0,7 л/м2 на 2 слоя.</t>
  </si>
  <si>
    <t xml:space="preserve"> Е 8-21</t>
  </si>
  <si>
    <t xml:space="preserve"> Теплоизоляция «Изогам» с двумя слоями пенополипропилена (EPP) для нижних слоев, удельная плотность 1 м² – 4,92 кг.</t>
  </si>
  <si>
    <t>Грунтовка</t>
  </si>
  <si>
    <t>Изогам — рулонный битумно-полимерный кровельный и гидроизоляционный материал, плавкий ЭПП, для нижних слоев гидроизоляции, на основе полиэстера, эластичность не более -20 °C, вес на 1 м²: 4,92 кг, прочность не менее 350-500 Н, термостойкость не менее 95 °C.</t>
  </si>
  <si>
    <t xml:space="preserve"> E 26-38</t>
  </si>
  <si>
    <t>Теплоизоляция поверхностей стен и колонн битумной грунтовкой /экструдированные полистирольные теплоизоляционные плиты PENOPLEX-45/ или эквивалентные материалы.</t>
  </si>
  <si>
    <t>Теплоизоляционные ленты из экструдированного пенополистирола PENOPLEX-45</t>
  </si>
  <si>
    <t>Битум BN-IV</t>
  </si>
  <si>
    <t>Квадраты, 60х60 мм</t>
  </si>
  <si>
    <t>дрова</t>
  </si>
  <si>
    <t xml:space="preserve"> 26-65</t>
  </si>
  <si>
    <t>Гидроэкструзия кровель с использованием пористой мембранной мембраны. Стандартный тип Planter или аналогичный, включая крепежные элементы.</t>
  </si>
  <si>
    <t>Полипропиленовые компенсационные швы для крепления кашпо к опоре.</t>
  </si>
  <si>
    <t>Профилированная гидроизоляционная мембрана, высота 8 мм, прочность 300-600 Н, относительное удлинение при сдвиге не менее 24-28%, класс G4 (стандарт PLANTER).</t>
  </si>
  <si>
    <t>Нанесение битумной грунтовки в два слоя со расходом 0,7 л/м2</t>
  </si>
  <si>
    <t>Битумная грунтовка ТЕХНОНИКОЛ № 01, расход: 0,7 л/м2 на 2 слоя.</t>
  </si>
  <si>
    <t>Строительство вентилируемых фасадов с облицовкой из композитных панелей с теплоизоляционным слоем без использования материалов.</t>
  </si>
  <si>
    <t>Необходимые для монтажа вентилируемых фасадов комплектующие: нижний кассетный крепеж из нержавеющей стали.</t>
  </si>
  <si>
    <t>Оцинкованный стальной направляющий профиль для вентилируемых фасадов, ширина: 80 мм, высота: 32 мм.</t>
  </si>
  <si>
    <t>Полимерные фасадные анкеры с шестигранным винтом из нержавеющей стали, диаметром 10 мм и длиной 100 мм.</t>
  </si>
  <si>
    <t>Плитка из минеральной ваты с синтетическим связующим Техно (ТУ 5762-043-17925162-2006), марка: ТЕХНОВЕНТ СТАНДАРТ</t>
  </si>
  <si>
    <t>Плитка из минеральной ваты на синтетическом связующем Techno (TU 5762-043-17925162-2006), марка: ТЕХНОВЕНТ СТАНДАРТ</t>
  </si>
  <si>
    <t>Цветные профилированные листы: C10-1000-0.8</t>
  </si>
  <si>
    <t>Цветные профилированные листы: C10-1000-0.8</t>
  </si>
  <si>
    <t>Саморезы с шестигранно-восьмигранной головкой, специальная уплотнительная шайба EPDM 4,5x25 (35) мм.</t>
  </si>
  <si>
    <t>Саморезы с шестигранно-восьмигранной головкой, EPDM, размер 4,5x25 (35) мм, со специальной уплотнительной шайбой.</t>
  </si>
  <si>
    <t xml:space="preserve"> Дополнительные металлические элементы для крепления кровельных или аналогичных покрытий.</t>
  </si>
  <si>
    <t xml:space="preserve"> Е 9-31</t>
  </si>
  <si>
    <t>Монтаж сборных многослойных панельных стен без использования материалов для зданий высотой до 20 м.</t>
  </si>
  <si>
    <t>Трехслойная стеновая сэндвич-панель «Металлический профиль» с видимым креплением Z-LOCK, наполнитель из минеральной ваты плотностью 110 кг/м³, марка MP TSP-Z, толщина: 200 мм, тип покрытия: полиэфирное, толщина металлического покрытия: 0,7 мм</t>
  </si>
  <si>
    <t>Стальные конструкции для облицовки и элементов каркаса.</t>
  </si>
  <si>
    <t>Стальные конструкции из облицовочных и каркасных элементов.</t>
  </si>
  <si>
    <t>Раздел 6. Пандусы и входы</t>
  </si>
  <si>
    <t xml:space="preserve"> Е 9-46</t>
  </si>
  <si>
    <t>Монтаж прямых и изогнутых пожарных лестниц с перилами в соответствии с проектом.</t>
  </si>
  <si>
    <t>Перила лестниц, сами лестницы, пожарные выходы</t>
  </si>
  <si>
    <t xml:space="preserve"> Е 9-47</t>
  </si>
  <si>
    <t>Монтаж платформ с настилами и перилами из листовой, гофрированной, перфорированной и круглой стали.</t>
  </si>
  <si>
    <t>Раздел 7. Работы по внутренней отделке.</t>
  </si>
  <si>
    <t xml:space="preserve"> E 7-746</t>
  </si>
  <si>
    <t>Монтаж подвесного потолка с основанием из оцинкованных металлических элементов.</t>
  </si>
  <si>
    <t>Потолочные панели с аксессуарами</t>
  </si>
  <si>
    <t>Герметический</t>
  </si>
  <si>
    <t>Мастика UMS</t>
  </si>
  <si>
    <t>Монтаж подвесного потолка с использованием линейных элементов (комплект подвесного потолка Albes EURO NG "Grilyato" (NG, стандартная ячейка: 100x100/белый и матовый) или аналогичный)</t>
  </si>
  <si>
    <t>Комплект подвесного потолка (Комплект подвесного потолка Albes EURO NG «Грильято» (NG, стандартная ячейка: 100х100/белый и матовый)</t>
  </si>
  <si>
    <t>Мастика UMS</t>
  </si>
  <si>
    <t xml:space="preserve"> 9-257</t>
  </si>
  <si>
    <t>Монтаж подвесных алюминиевых потолочных конструкций из перфорированных или сплошных стержней размерами 300х6000 мм.</t>
  </si>
  <si>
    <t xml:space="preserve"> E 10-299</t>
  </si>
  <si>
    <t>Конструкция перегородок из гипсокартонных листов (ГВЛ) с металлическим каркасом и однослойным покрытием с обеих сторон с заполнением минеральной ватой толщиной 12,5 мм согласно проекту: с одной дверью (С 361)</t>
  </si>
  <si>
    <t>Влагостойкий гипсокартонный лист GVLV, толщина 12,5 мм.</t>
  </si>
  <si>
    <t>Профильные изделия из оцинкованной стали, полки</t>
  </si>
  <si>
    <t>Профильные направляющие из оцинкованной стали различной формы</t>
  </si>
  <si>
    <t>Саморезы из оцинкованной стали</t>
  </si>
  <si>
    <t>Губчатая резинка</t>
  </si>
  <si>
    <t>Двухслойные теплоизоляционные плиты из минеральной ваты, толщина 60-200 мм.</t>
  </si>
  <si>
    <t xml:space="preserve"> E 15-275</t>
  </si>
  <si>
    <t>Выравнивание бетонных стен (однослойная штукатурка)</t>
  </si>
  <si>
    <t>Тяжелый цементно-известковый раствор для финишной отделки 1:1:6</t>
  </si>
  <si>
    <t xml:space="preserve"> E 15-660</t>
  </si>
  <si>
    <t>Улучшенное качество покраски оштукатуренных стен акриловой краской на водной основе.</t>
  </si>
  <si>
    <t>Латекс</t>
  </si>
  <si>
    <t>Замазка</t>
  </si>
  <si>
    <t xml:space="preserve"> Е 8-13</t>
  </si>
  <si>
    <t>Гидроизоляция с использованием сухой штукатурки слоем толщиной 10 мм.</t>
  </si>
  <si>
    <t>Жидкое стекло</t>
  </si>
  <si>
    <t>Сухая смесь: проникающая гидроизоляция "Калматрон" (ТУ 5745-001-47517383-00)</t>
  </si>
  <si>
    <t xml:space="preserve"> E 15-82</t>
  </si>
  <si>
    <t>Облицовка стен керамической плиткой.</t>
  </si>
  <si>
    <t>Керамическая черепица для крыши, прямая, Иран</t>
  </si>
  <si>
    <t>Плиточный клей (сухая смесь)</t>
  </si>
  <si>
    <t xml:space="preserve"> E 15-325</t>
  </si>
  <si>
    <t>Облицовка стен гипсокартонными панелями с финишной отделкой.</t>
  </si>
  <si>
    <t>Клей</t>
  </si>
  <si>
    <t>Влагостойкий гипсокартонный лист толщиной 10 мм.</t>
  </si>
  <si>
    <t>Метисы</t>
  </si>
  <si>
    <t>Сухая шпаклевочная смесь на гипсовой основе с полимерными добавками, размер частиц наполнителя не более 0,2 мм, прочность на изгиб не более 1,0 МПа.</t>
  </si>
  <si>
    <t xml:space="preserve"> E 10-45</t>
  </si>
  <si>
    <t>Монтаж санитарных перегородок (стандартных туалетных кабинок) на алюминиевом профильном каркасе в соответствии с проектом.</t>
  </si>
  <si>
    <t>Перегородки на алюминиевом каркасе, комбинированные (5-миллиметровое прозрачное стекло и гипсокартон с виниловым покрытием).</t>
  </si>
  <si>
    <t xml:space="preserve"> Е 41-11</t>
  </si>
  <si>
    <t>Облицовка стен безопасной плиткой толщиной 20 мм, двухстороннее ПВХ-покрытие, мягкий наполнитель, плотность 22 кг/м³, размер 1*2 м, цветная!</t>
  </si>
  <si>
    <t>Клей для склеивания минеральной ваты</t>
  </si>
  <si>
    <t>Защитная пленка для стен, стандартная, 20 мм (1000 мм x 2000 мм)</t>
  </si>
  <si>
    <t xml:space="preserve"> Е 14-12</t>
  </si>
  <si>
    <t xml:space="preserve"> Установка декоративных деревянных экранов на нагревательные элементы.</t>
  </si>
  <si>
    <t>Пластиковые крепежные элементы с винтами, размер 8х40 мм</t>
  </si>
  <si>
    <t>Решетка радиатора изготовлена из ламинированного МДФ толщиной 16 мм и высотой 1,5 м.</t>
  </si>
  <si>
    <t>Секция 8, этажи</t>
  </si>
  <si>
    <t xml:space="preserve"> E 6-86</t>
  </si>
  <si>
    <t>Армирование слоев основания и бетона сеткой А240 класса 6 мм, диаметр ячейки 100 мм.</t>
  </si>
  <si>
    <t>Сварная сетка с 10 ячейками, изготовленная из арматурной стали классов АИ и А-II, диаметром ячеек до 6 мм.</t>
  </si>
  <si>
    <t xml:space="preserve"> E 11-134</t>
  </si>
  <si>
    <t>Укладка разноцветной керамической напольной плитки на клеевой основе.</t>
  </si>
  <si>
    <t>Керамическая плитка/Иран/</t>
  </si>
  <si>
    <t>Клей для облицовочных работ (сухая смесь)</t>
  </si>
  <si>
    <t xml:space="preserve"> Грунтовка</t>
  </si>
  <si>
    <t>Изогам — рулонный битумно-полимерный кровельный и гидроизоляционный материал, плавкий пенополистирол (EPS), для нижних слоев гидроизоляции, на основе полиэстера, эластичность не более -20 °C, вес на 1 м²: 4,92 кг, прочность не менее 350-500 Н, термостойкость не менее 95 °C.</t>
  </si>
  <si>
    <t xml:space="preserve"> E 11-201</t>
  </si>
  <si>
    <t>Монтаж неоднородных и однородных покрытий с использованием клея: спортивный неоднородный линолеум: "TARKETT PRIMO PLUS" (толщина 2 мм, класс 34/43, пожарная безопасность G1, B2, RP1, D2, T2)/</t>
  </si>
  <si>
    <t>Различные виды клея</t>
  </si>
  <si>
    <t>Линолеум неоднородной конструкции: "Tarkett Primo Plus" (толщина 2 мм, класс 34/43, пожарная безопасность G1, B2, RP1, D2, T2)</t>
  </si>
  <si>
    <t>Доски с полосами</t>
  </si>
  <si>
    <t xml:space="preserve"> E 11-298</t>
  </si>
  <si>
    <t>Нанесение грунтовки для спортивных покрытий Ecostep Basic 850 dry</t>
  </si>
  <si>
    <t>Чехол для матраса Ecostep Basic 850</t>
  </si>
  <si>
    <t>Битумная мастика</t>
  </si>
  <si>
    <t xml:space="preserve"> E 11-100</t>
  </si>
  <si>
    <t>Укладка самовыравнивающихся полимерных полов из полиуретана с толщиной покрытия 2 мм без использования материала.</t>
  </si>
  <si>
    <t>Пароизоляционная пленка Black Spot RESURFASER, 0,4 кг/м2, три слоя.</t>
  </si>
  <si>
    <t>Спортивное напольное покрытие Sport COLOR, 0,25 кг/м2, три слоя.</t>
  </si>
  <si>
    <t>Спортивное напольное покрытие Sport COLOR, расход: 0,25 кг/м2, три слоя.</t>
  </si>
  <si>
    <t>Расход грунтовки на резину (грунтовка категории А): 0,29 кг/м2</t>
  </si>
  <si>
    <t>Укладка напольного покрытия - рулонное покрытие EcoStep Fitness/</t>
  </si>
  <si>
    <t>Рулонное напольное покрытие EcoStep Fitness</t>
  </si>
  <si>
    <t>Укладка гранитной керамической плитки размером 60x60 см.</t>
  </si>
  <si>
    <t xml:space="preserve"> E 11-252</t>
  </si>
  <si>
    <t xml:space="preserve"> Укладка керамической черепицы на крышу</t>
  </si>
  <si>
    <t xml:space="preserve"> E 11-273</t>
  </si>
  <si>
    <t>Монтаж кровельных листов из ПВХ с помощью саморезов.</t>
  </si>
  <si>
    <t>Пластиковые напольные перфорированные панели, 19x48 мм</t>
  </si>
  <si>
    <t>Раздел 9. Отверстия, двери и окна</t>
  </si>
  <si>
    <t xml:space="preserve"> E 10-309</t>
  </si>
  <si>
    <t xml:space="preserve"> Установка дверных блоков в готовые дверные проемы DSV</t>
  </si>
  <si>
    <t>Дверные рамы</t>
  </si>
  <si>
    <t>Дверная фурнитура</t>
  </si>
  <si>
    <t>Межкомнатная стальная дверная коробка, одностворчатая, DSV, площадь: 2,1 м2</t>
  </si>
  <si>
    <t>Установка ПВХ-блоков для дверей в существующие дверные проемы.</t>
  </si>
  <si>
    <t>Дверные блоки</t>
  </si>
  <si>
    <t>дверная фурнитура</t>
  </si>
  <si>
    <t>Дверной блок из алюминиевого профиля, с петлями, одинарным остеклением, площадью более 2,5 м2.</t>
  </si>
  <si>
    <t xml:space="preserve"> ПВХ-ПВХ</t>
  </si>
  <si>
    <t>Металлопластиковые входные дверные блоки с рамой, двустворчатые, с простыми креплениями, без стеклопакетов, сэндвич-типа, белые, 3-3,5 квадратных метра.</t>
  </si>
  <si>
    <t>Металлопластиковые входные дверные блоки с простой рамой, двустворчатые с простыми креплениями, без стеклопакетов, сэндвич-типа, белые, площадью 3-3,5 квадратных метра.</t>
  </si>
  <si>
    <t>Установка автоматических доводчиков на двери / гидравлический доводчик ТС-68 с зубчатой передачей (грузоподъемность до 90 кг) /</t>
  </si>
  <si>
    <t>Установка дверных доводчиков на металлические двери / Гидравлический дверной доводчик ТС-68 с зубчатой передачей (грузоподъемность до 90 кг) /</t>
  </si>
  <si>
    <t>Огнестойкая металлическая двустворчатая дверь DPM-02/60, размеры: 2000x2100 мм.</t>
  </si>
  <si>
    <t>Алюминиевые двери с теплоизоляцией толщиной 60 мм.</t>
  </si>
  <si>
    <t xml:space="preserve"> Ок ПВХ</t>
  </si>
  <si>
    <t>Окна из ПВХ с витражами, белые, 60 мм, с армянским остеклением, глухие.</t>
  </si>
  <si>
    <t>ПВХ окна, белые, остекление 60 мм, армянские, открывающиеся.</t>
  </si>
  <si>
    <t>Алюминиевые окна и белое витражное стекло, толщина стекла 60 мм, терморазрыв, жалюзи.</t>
  </si>
  <si>
    <t>Алюминиевые окна с белым остеклением толщиной 60 мм и терморазрывом, открывающиеся.</t>
  </si>
  <si>
    <t xml:space="preserve"> E 10-103</t>
  </si>
  <si>
    <t xml:space="preserve"> Установка ПВХ подоконников шириной мм, белых</t>
  </si>
  <si>
    <t>Подоконник из ПВХ, ширина 150 мм</t>
  </si>
  <si>
    <t xml:space="preserve"> E 15-327</t>
  </si>
  <si>
    <t>Обшивка оконных и дверных рам декоративной ламинированной бумагой или синтетическими листами с клеевым креплением / Пластиковые панели Reas Plast для рам, ширина 0,4 м, длина 6,0 м, матовый белый цвет /</t>
  </si>
  <si>
    <t>Гипсовый алебастр</t>
  </si>
  <si>
    <t>Сухие гипсовые листы</t>
  </si>
  <si>
    <t>Самоклеящийся текстиль</t>
  </si>
  <si>
    <t>Пластиковые панели для склонов "Reas Plast", ширина: 0,4 м, длина: 6,0 м, белая отделка.</t>
  </si>
  <si>
    <t>Раздел 10. Плиты</t>
  </si>
  <si>
    <t xml:space="preserve"> Е 11-3</t>
  </si>
  <si>
    <t xml:space="preserve"> Применение грунтовки для песка</t>
  </si>
  <si>
    <t xml:space="preserve"> E 27-311</t>
  </si>
  <si>
    <t>Установка геосетки Aprolat SD-30 C34 - прочность 30 кН/м без использования материала.</t>
  </si>
  <si>
    <t>1000 м2</t>
  </si>
  <si>
    <t>Плоская двуосноориентированная геосетка (полипропилен) типа Апролат СД-30 с шириной ячейки до 4 м, пределом прочности на растяжение не менее 30 кН/м по горизонтали и вертикали.</t>
  </si>
  <si>
    <t>Геосетка марки Aprolat SD-30 (полипропилен) с плоской двуосной ориентацией, шириной ячейки до 4 м, с пределом прочности не менее 30 кН/м.</t>
  </si>
  <si>
    <t xml:space="preserve"> Е 27-38</t>
  </si>
  <si>
    <t>Строительство основания из песчано-гравийного грунта непрерывной гранулометрии С-4 и С-6, однослойного, толщиной 15 см.</t>
  </si>
  <si>
    <t xml:space="preserve"> E 27-40-1</t>
  </si>
  <si>
    <t xml:space="preserve"> При каждом изменении толщины грунтовки на 1 см</t>
  </si>
  <si>
    <t xml:space="preserve"> E 11-83</t>
  </si>
  <si>
    <t>Укладка асфальтобетонных покрытий марки BH II толщиной 30 мм.</t>
  </si>
  <si>
    <t>Битумная грунтовка</t>
  </si>
  <si>
    <t>Плотные мелкозернистые асфальтобетонные смеси типа B, класса II.</t>
  </si>
  <si>
    <t>Раздел 1. Водоснабжение и канализация</t>
  </si>
  <si>
    <t xml:space="preserve"> E 16-310</t>
  </si>
  <si>
    <t>Установка водомеров без материалов.</t>
  </si>
  <si>
    <t>Водомер VSK для холодной воды, диаметр 50 мм.</t>
  </si>
  <si>
    <t>Счетчики холодной воды ВХХ, диаметр 50 мм</t>
  </si>
  <si>
    <t xml:space="preserve"> E 18-226</t>
  </si>
  <si>
    <t xml:space="preserve"> Монтаж манометров с трехходовым клапаном без использования материалов.</t>
  </si>
  <si>
    <t>Манометры</t>
  </si>
  <si>
    <t>Манометр для неагрессивных сред (класс точности 1,5), с резьбовым соединением, тип MP-3U-16, с трехходовым клапаном 11P18pkRu16.</t>
  </si>
  <si>
    <t>Манометр для неагрессивных сред (класс точности 1,5) с винтовым соединением, марка: MP-3U-16 с трехходовым клапаном 11P18pkRu16</t>
  </si>
  <si>
    <t xml:space="preserve"> E 18-218</t>
  </si>
  <si>
    <t>Монтаж водяных фильтров в трубопроводах системы отопления диаметром 100 мм без использования материалов.</t>
  </si>
  <si>
    <t>Фильтры для воды 219/100 мм</t>
  </si>
  <si>
    <t xml:space="preserve"> Рынок</t>
  </si>
  <si>
    <t>Фильтры для воды FMF-100 с фланцем</t>
  </si>
  <si>
    <t>Фильтры для воды, FMF-100, фланцевые</t>
  </si>
  <si>
    <t>Полноходовой/полнопоточный/медный шаровой клапан, номинальное давление 1,6 МПа (16 кг/см²) и 2,5 МПа (25 кг/см²), номинальный диаметр 15 мм, со стандартной рукояткой, соединение 1/2" x 1/2", внутренняя резьба.</t>
  </si>
  <si>
    <t>Проходной/проходной/медный шаровой клапан, номинальное давление 1,6 МПа (16 кг/см²) и 2,5 МПа (25 кг/см²), номинальный диаметр 15 мм, со стандартной рукояткой, соединение 1/2"x1/2", с внутренней резьбой.</t>
  </si>
  <si>
    <t>Проходной/полнопоточный/медный шаровой клапан, номинальное давление 4,0 МПа (40 кг/см²), номинальный диаметр 80 мм, с внутренней резьбой.</t>
  </si>
  <si>
    <t>Проходной/проходной/медный шаровой клапан, номинальное давление: 4,0 МПа (40 кг/см²), номинальный диаметр: 80 мм, с внутренней резьбой.</t>
  </si>
  <si>
    <t>Медный шаровой клапан с полным дросселем/полным дросселем, номинальное давление 4,0 МПа (40 кг/см²), номинальный диаметр 100 мм, с внутренней резьбой.</t>
  </si>
  <si>
    <t>Медный шаровой клапан с полным дросселем/полным дросселем, номинальное давление: 4,0 МПа (40 кг/см²), номинальный диаметр: 100 мм, с внутренним резьбовым соединением.</t>
  </si>
  <si>
    <t xml:space="preserve"> E 16-46</t>
  </si>
  <si>
    <t>Монтаж водопроводных и газопроводов из оцинкованной стали диаметром 50 мм для водоснабжения.</t>
  </si>
  <si>
    <t>Трубопроводы из оцинкованных труб 50x3,5 мм с кронштейнами.</t>
  </si>
  <si>
    <t xml:space="preserve"> E 16-307</t>
  </si>
  <si>
    <t>Монтаж трубопроводов из стальных водопроводных и газопроводов, оцинкованных труб для водоснабжения, диаметр, мм 100</t>
  </si>
  <si>
    <t xml:space="preserve"> E 16-219</t>
  </si>
  <si>
    <t>Гидравлические испытания трубопроводов отопления, водоснабжения и горячего водоснабжения диаметром до 50 мм.</t>
  </si>
  <si>
    <t xml:space="preserve"> E 16-220</t>
  </si>
  <si>
    <t>Гидравлические испытания трубопроводов отопления, водоснабжения и горячего водоснабжения диаметром до 100 мм.</t>
  </si>
  <si>
    <t>Установка водомеров без материалов.</t>
  </si>
  <si>
    <t>Счетчики VSH для холодной воды, диаметр: 20 мм</t>
  </si>
  <si>
    <t>Счетчики холодной воды ВХХ, диаметр 20 мм</t>
  </si>
  <si>
    <t xml:space="preserve"> Установка манометров с трехходовым клапаном.</t>
  </si>
  <si>
    <t>Манометр для неагрессивных сред (класс точности 1,5), с резьбовым соединением, тип MP-3U-16, с трехходовым клапаном 11P18pkRu16.</t>
  </si>
  <si>
    <t>Манометр для неагрессивных сред (класс точности 1,5) с винтовым соединением, марка: MP-3U-16, с трехходовым клапаном 11P18pkRu16</t>
  </si>
  <si>
    <t xml:space="preserve"> E 18-212</t>
  </si>
  <si>
    <t>Установка водяных фильтров в трубопроводы системы отопления диаметром 25 мм.</t>
  </si>
  <si>
    <t>Фильтры из медной сетки с внутренней резьбой, диаметр 25 мм.</t>
  </si>
  <si>
    <t>Сетчатые фильтры с внутренней резьбой, латунь, диаметр 25 мм.</t>
  </si>
  <si>
    <t>Проходной/проходной/медный шаровой клапан, номинальное давление 1,6 МПа (16 кг/см²) и 2,5 МПа (25 кг/см²), номинальный диаметр 25 мм, со стандартной рукояткой, соединение 1"x1", внутренняя резьба.</t>
  </si>
  <si>
    <t>Полноходовой/полнопоточный/медный шаровой клапан, номинальное давление 1,6 МПа (16 кг/см²) и 2,5 МПа (25 кг/см²), номинальный диаметр 25 мм, со стандартной рукояткой, соединение 1"x1", внутренняя резьба.</t>
  </si>
  <si>
    <t>Антивибрационные компенсаторы, температура до 100°C, давление до 16 бар, диаметр 50 мм.</t>
  </si>
  <si>
    <t>Антивибрационные компенсаторы, температура до 100 °C, давление до 16 бар, диаметр 50 мм.</t>
  </si>
  <si>
    <t>Антивибрационные компенсаторы, температура до 100°C, давление до 16 бар, диаметр 100 мм.</t>
  </si>
  <si>
    <t>Антивибрационные компенсаторы, температура до 100 °C, давление до 16 бар, диаметр 100 мм.</t>
  </si>
  <si>
    <t xml:space="preserve"> E 16-41</t>
  </si>
  <si>
    <t>Монтаж водопроводных и газопроводов из оцинкованной стали диаметром 15 мм.</t>
  </si>
  <si>
    <t>Трубопроводы из оцинкованных труб 15x2,8 мм с кронштейнами.</t>
  </si>
  <si>
    <t xml:space="preserve"> E 16-42</t>
  </si>
  <si>
    <t>Монтаж водопроводных и газопроводов из оцинкованной стали диаметром 20 мм для водоснабжения.</t>
  </si>
  <si>
    <t>Трубопроводы из оцинкованных труб 20x2,8 мм с кронштейнами.</t>
  </si>
  <si>
    <t>Проточный/полнопоточный/медный шаровой клапан, номинальное давление 1,6 МПа (16 кг/см²) и 2,5 МПа (25 кг/см²), номинальный диаметр 20 мм, со стандартной рукояткой, соединение 3/4" x 3/4", внутренняя резьба.</t>
  </si>
  <si>
    <t>Полноходовой/полнопоточный/медный шаровой клапан, номинальное давление 1,6 МПа (16 кг/см²) и 2,5 МПа (25 кг/см²), номинальный диаметр 20 мм, со стандартной рукояткой, соединение 3/4"x3/4", с внутренней резьбой.</t>
  </si>
  <si>
    <t>Полноходовой/полнопоточный/медный шаровой клапан, номинальное давление 1,6 МПа (16 кг/см²) и 2,5 МПа (25 кг/см²), номинальный диаметр 32 мм, со стандартной рукояткой, соединение 1 1/4" x 1 1/4", внутренняя резьба.</t>
  </si>
  <si>
    <t>Полноходовой/полнопоточный шаровой клапан из латуни, номинальное давление 1,6 МПа (16 кг/см²) и 2,5 МПа (25 кг/см²), номинальный диаметр 32 мм, со стандартной рукояткой, соединение 1 1/4"x1 1/4", с внутренней резьбой.</t>
  </si>
  <si>
    <t xml:space="preserve"> E 16-185</t>
  </si>
  <si>
    <t>Установка ирригационных кранов диаметром 25 мм.</t>
  </si>
  <si>
    <t>Ирригационные клапаны</t>
  </si>
  <si>
    <t>Головки для соединения пожарных и водопроводных труб.</t>
  </si>
  <si>
    <t xml:space="preserve"> E 10-154</t>
  </si>
  <si>
    <t>Установка огнестойких шкафов на стены и полы.</t>
  </si>
  <si>
    <t xml:space="preserve"> Катушка для пожарного рукава</t>
  </si>
  <si>
    <t>Пожарный шкаф, настенный, закрытый, ШПК-320</t>
  </si>
  <si>
    <t>Порошковый огнетушитель ОП-4</t>
  </si>
  <si>
    <t>Порошковый огнетушитель ОП-4</t>
  </si>
  <si>
    <t>Углекислотный огнетушитель OU-2 для электрощита</t>
  </si>
  <si>
    <t>Углекислотный огнетушитель ОУ-2 для электрощита</t>
  </si>
  <si>
    <t xml:space="preserve"> E 16-184</t>
  </si>
  <si>
    <t>Монтаж пожарных гидрантов в шкафах диаметром 50 мм, включая трубы, муфты, заглушки и сам шкаф.</t>
  </si>
  <si>
    <t>Пожарные рукава</t>
  </si>
  <si>
    <t>Рукоятки</t>
  </si>
  <si>
    <t>Огневые клапаны</t>
  </si>
  <si>
    <t>Соединительные муфты для соединения пожарных и водопроводных труб.</t>
  </si>
  <si>
    <t>Шкафы для противопожарных клапанов</t>
  </si>
  <si>
    <t>Диаметр наконечника пожарного рукава: 51 мм</t>
  </si>
  <si>
    <t xml:space="preserve"> Заглушка для пожарного рукава, стандартный диаметр: 51 мм</t>
  </si>
  <si>
    <t>Монтаж трубопроводов из оцинкованной стали диаметром 15х2,8 мм для водоснабжения и газоснабжения.</t>
  </si>
  <si>
    <t>Монтаж трубопроводов из оцинкованных стальных водопроводных и газовых труб диаметром 20х2,8 мм для водоснабжения.</t>
  </si>
  <si>
    <t xml:space="preserve"> E 16-43</t>
  </si>
  <si>
    <t>Монтаж трубопроводов из оцинкованных стальных водопроводных и газовых труб диаметром 20х2,8 мм для водоснабжения.</t>
  </si>
  <si>
    <t>Трубопроводы из оцинкованных труб 25х3,2 мм с кронштейнами.</t>
  </si>
  <si>
    <t xml:space="preserve"> E 16-44</t>
  </si>
  <si>
    <t>Монтаж трубопроводов из оцинкованной стали диаметром 32х3,2 мм для водоснабжения и газоснабжения.</t>
  </si>
  <si>
    <t>Трубопроводы из оцинкованных труб 32х3,2 мм с кронштейнами.</t>
  </si>
  <si>
    <t>Монтаж трубопроводов из оцинкованных стальных водопроводных и газовых труб диаметром 50 x 3,5 мм для водоснабжения.</t>
  </si>
  <si>
    <t xml:space="preserve"> E 16-48</t>
  </si>
  <si>
    <t>Монтаж водопроводных и газопроводов из оцинкованной стали диаметром 80х4 мм для водоснабжения и газоснабжения.</t>
  </si>
  <si>
    <t>Трубопроводы из оцинкованных труб 80х4 мм с кронштейнами.</t>
  </si>
  <si>
    <t>Гидравлические испытания трубопроводов отопления, водоснабжения и горячего водоснабжения диаметром до 100х4 мм.</t>
  </si>
  <si>
    <t>Обратный клапан с медной пружиной, номинальное давление: 2,5 МПа (25 кг/см²), номинальный диаметр: 25 мм.</t>
  </si>
  <si>
    <t>Обратный клапан с медной пружиной, номинальное давление: 2,5 МПа (25 кг/см²), номинальный диаметр: 25 мм.</t>
  </si>
  <si>
    <t xml:space="preserve"> E 13-423</t>
  </si>
  <si>
    <t>Однократная грунтовка металлических поверхностей грунтовкой GF-021.</t>
  </si>
  <si>
    <t>Граммер GF-020</t>
  </si>
  <si>
    <t>Ксилен</t>
  </si>
  <si>
    <t xml:space="preserve"> E 13-398</t>
  </si>
  <si>
    <t>Окраска металлических поверхностей, предварительно покрытых эмалью ХВ-1120.</t>
  </si>
  <si>
    <t>Эмаль</t>
  </si>
  <si>
    <t>Растворитель R-4</t>
  </si>
  <si>
    <t>Раздел 2. Трубопроводы Т3, Т4</t>
  </si>
  <si>
    <t xml:space="preserve"> E 18-230</t>
  </si>
  <si>
    <t>Установка электрических накопительных (конденсатных) водонагревателей емкостью более 100 литров.</t>
  </si>
  <si>
    <t>Электрические конденсационные водонагреватели с термостатом и системой защиты, мощностью 6 кВт, объемом бака 300 л.</t>
  </si>
  <si>
    <t>Стальные фланцы</t>
  </si>
  <si>
    <t xml:space="preserve"> E 18-165</t>
  </si>
  <si>
    <t>Установка центробежных насосов с электродвигателями весом до 0,1 т.</t>
  </si>
  <si>
    <t>Электрические циркуляционные насосы, давление 7 м,</t>
  </si>
  <si>
    <t xml:space="preserve"> E 18-170</t>
  </si>
  <si>
    <t>Установка антивибрационных вставок для насосов с давлением 1 МПа (10 кг/см²) и диаметром до 125 мм.</t>
  </si>
  <si>
    <t>Виброизоляционные прокладки для центробежных насосов, диаметр 125 мм.</t>
  </si>
  <si>
    <t>Антивибрационные компенсаторы, тип соединения, номинальное давление: 1,6 МПа (16 кг/см²), номинальный диаметр: 20 мм.</t>
  </si>
  <si>
    <t>Антивибрационные компенсаторы, соединительные, номинальное давление: 1,6 МПа (16 кг/см²), номинальный диаметр: 20 мм.</t>
  </si>
  <si>
    <t>Антивибрационные компенсаторы, температура до 100°C, давление до 16 бар, диаметр 25 мм.</t>
  </si>
  <si>
    <t>Антивибрационные компенсаторы, температура до 100 °C, давление до 16 бар, диаметр 25 мм.</t>
  </si>
  <si>
    <t xml:space="preserve"> E 18-201</t>
  </si>
  <si>
    <t xml:space="preserve"> Установка автоматических вентиляционных решеток</t>
  </si>
  <si>
    <t>Автоматический воздухоотводчик с внешним винтовым соединением, Pp=1,0 МПа, T max=120 °C, D=15 мм</t>
  </si>
  <si>
    <t xml:space="preserve"> E 16-134</t>
  </si>
  <si>
    <t>Монтаж клапанов, задвижек, обратных клапанов и прямых врезок диаметром до 25 мм.</t>
  </si>
  <si>
    <t>Запорный и балансировочный клапан, соединительный, латунный, ручной, с измерительным ниппелем и сливным клапаном, номинальное давление: 1,6 МПа (16 кг/см²), номинальный диаметр: 20 мм.</t>
  </si>
  <si>
    <t xml:space="preserve"> Винты и крепежные элементы</t>
  </si>
  <si>
    <t xml:space="preserve"> Установка трехступенчатых манометрических клапанов.</t>
  </si>
  <si>
    <t xml:space="preserve"> E 17-39</t>
  </si>
  <si>
    <t>Установка полотенцесушителей из хромированных латунных труб.</t>
  </si>
  <si>
    <t>Полотенцесушители с подогревом PS-1-4 d-25 мм</t>
  </si>
  <si>
    <t>Полотенцесушители U-образной формы из нержавеющей стали, номинальный диаметр: 20 мм, размеры: 330 x 550 мм.</t>
  </si>
  <si>
    <t>Полотенцесушители U-образной формы из нержавеющей стали, номинальный диаметр 20 мм, размеры: 330 x 550 мм.</t>
  </si>
  <si>
    <t>Медный шаровой клапан с полным дросселем/полным дросселем и системой слива, номинальное давление: 1,6 МПа (16 кг/см²) и 3,0 МПа (30 кг/см²), номинальный диаметр: 20 мм, с поворотной рукояткой, соединение 3/4" x 3/4", внутренняя резьба.</t>
  </si>
  <si>
    <t>Полноходовой/полнопоточный/медный шаровой клапан с дренажной системой, номинальное давление: 1,6 МПа (16 кг/см²) и 3,0 МПа (30 кг/см²), номинальный диаметр: 20 мм, с поворотной рукояткой, соединение: 3/4"x3/4", с внутренней резьбой.</t>
  </si>
  <si>
    <t>Монтаж трубопроводов из оцинкованных стальных водопроводных и газовых труб диаметром 25х3,2 мм для водоснабжения.</t>
  </si>
  <si>
    <t xml:space="preserve"> E 22-165</t>
  </si>
  <si>
    <t>Изоляция трубопроводов с наружным диаметром до 160 мм с использованием труб из пенорезины и пенополиэтилена.</t>
  </si>
  <si>
    <t>Теплоизоляционные трубы из вспененного полиэтилена, диаметр: 22 мм, толщина стенки: 13 мм.</t>
  </si>
  <si>
    <t>Теплоизоляционные трубы из полиэтилена, диаметр: 22 мм, толщина стенки: 13 мм.</t>
  </si>
  <si>
    <t>Теплоизоляционные трубы из вспененного полиэтилена, диаметр: 28 мм, толщина стенки: 13 мм.</t>
  </si>
  <si>
    <t>Теплоизоляционные трубы из вспененного полиэтилена, диаметр: 28 мм, толщина стенки: 13 мм.</t>
  </si>
  <si>
    <t>Теплоизоляционные трубы из вспененного полиэтилена, диаметр: 35 мм, толщина стенки: 13 мм.</t>
  </si>
  <si>
    <t>Теплоизоляционные трубы из вспененного полиэтилена, диаметр: 35 мм, толщина стенки: 13 мм.</t>
  </si>
  <si>
    <t>Грунтовка GF-020</t>
  </si>
  <si>
    <t>Раздел 3. Конвейер К1</t>
  </si>
  <si>
    <t xml:space="preserve"> E 18-211</t>
  </si>
  <si>
    <t>Установка ручного насосного агрегата - производительность 8,3 м³/ч, давление 5,2 м. Насос Wilo-Drain TMW 32/8 или аналогичный, без учета стоимости клапана.</t>
  </si>
  <si>
    <t>Дренажные насосы для отвода сточных вод и канализации, производительность 8,3 м³/ч, давление 5,2 м. Wilo-Drain TMW 32/8</t>
  </si>
  <si>
    <t>Полипропиленовые клапаны с резиновой мембраной, двойной теплоизоляцией стенок, редуктором давления и защитной сеткой, диаметры 50, 75 и 110 мм.</t>
  </si>
  <si>
    <t>Полипропиленовые воздушные клапаны с резиновой мембраной, двойной теплоизоляцией, редуктором, защитной сеткой, диаметром 50, 75, 110 мм.</t>
  </si>
  <si>
    <t xml:space="preserve"> Е 17-36</t>
  </si>
  <si>
    <t>Установка чугунного слива с прокладкой HL310NPr "Primus" или аналогичной.</t>
  </si>
  <si>
    <t>Канализационный сифон HL310NPr с вертикальным выходным отверстием и сифоном Primus.</t>
  </si>
  <si>
    <t xml:space="preserve"> Е 16-33</t>
  </si>
  <si>
    <t>Монтаж трубопроводов с использованием полиэтиленовых канализационных труб диаметром 50*2,5 мм.</t>
  </si>
  <si>
    <t>Крепежные элементы</t>
  </si>
  <si>
    <t>Поливинилхлоридные трубы диаметром до 50 мм</t>
  </si>
  <si>
    <t xml:space="preserve"> E 16-34</t>
  </si>
  <si>
    <t>Монтаж трубопроводов с использованием канализационных труб из поливинилхлорида диаметром 110*3,3 мм.</t>
  </si>
  <si>
    <t>Поливинилхлоридные трубы диаметром до 110 мм</t>
  </si>
  <si>
    <t>Монтаж канализационных труб из поливинилхлорида/полиэтиленовых напорных труб, среднего типа, из ПЭВП, номинальный наружный диаметр 32*3 мм/</t>
  </si>
  <si>
    <t>Полиэтиленовые трубы, среднего размера, из ПЭВП, номинальный наружный диаметр 32 мм.</t>
  </si>
  <si>
    <t xml:space="preserve"> E 16-189</t>
  </si>
  <si>
    <t>Установка дренажной воронки диаметром 50 мм.</t>
  </si>
  <si>
    <t>Дренажные воронки 50 мм</t>
  </si>
  <si>
    <t>Раздел 4. Сантехнические приборы</t>
  </si>
  <si>
    <t xml:space="preserve"> E 17-61</t>
  </si>
  <si>
    <t xml:space="preserve"> Установка унитазов, напрямую подключенных к водонагревательному баку.</t>
  </si>
  <si>
    <t xml:space="preserve"> Керамический медицинский туалет "Евро" с возможностью мытья ног.</t>
  </si>
  <si>
    <t xml:space="preserve"> E 17-28</t>
  </si>
  <si>
    <t>Установка раковин с подачей горячей и холодной воды.</t>
  </si>
  <si>
    <t>Керамическая мойка со смесителем, с нижней камерой для смешивания, кронштейнами, латунным сифоном и сливной трубой, полукруглая, с потайными монтажными поверхностями, без задней стенки, размеры: 600x450x150 мм</t>
  </si>
  <si>
    <t xml:space="preserve"> E 17-77</t>
  </si>
  <si>
    <t xml:space="preserve"> Установка настенных писсуаров (одиночных) - керамических</t>
  </si>
  <si>
    <t>Настенные керамические писсуары с краном и встроенным сифоном, размеры: 435x360x290 мм.</t>
  </si>
  <si>
    <t xml:space="preserve"> E 17-35</t>
  </si>
  <si>
    <t xml:space="preserve"> Установка душевого поддона - эмалированная сталь</t>
  </si>
  <si>
    <t>Поддон для душа из эмалированной стали, размеры: 900x900x150 мм (без бортиков).</t>
  </si>
  <si>
    <t xml:space="preserve"> E 17-53</t>
  </si>
  <si>
    <t>Установка смесителей</t>
  </si>
  <si>
    <t>Смесители для ванной комнаты и умывальника, с душевой лейкой на гибком шланге, кнопочный выключатель SM-VU-SHLR.</t>
  </si>
  <si>
    <t xml:space="preserve"> E 17-84</t>
  </si>
  <si>
    <t xml:space="preserve"> Установка цельных/односекционных моек</t>
  </si>
  <si>
    <t>Мойка из эмалированной стали с одним отсеком и одной чашей, встроенные кронштейны MSVЩ, смеситель (с кнопочным выключателем), медный слив и пластиковый сифон в форме бутылки.</t>
  </si>
  <si>
    <t xml:space="preserve"> Установка медицинского крана</t>
  </si>
  <si>
    <t>Медицинский хирургический смеситель для раковины, угловой, настенный.</t>
  </si>
  <si>
    <t xml:space="preserve"> Установка унитазов с прямым подключением к баку - для SHA</t>
  </si>
  <si>
    <t>Компактные керамические унитазы нестандартной высоты с горизонтальным сливом и поручнями, разработанные для людей с ограниченными возможностями.</t>
  </si>
  <si>
    <t xml:space="preserve"> E 17-90</t>
  </si>
  <si>
    <t xml:space="preserve"> Установка раковин для ванных комнат</t>
  </si>
  <si>
    <t xml:space="preserve"> Раковина для людей с ограниченными возможностями, размеры: 650x560 мм, с металлическими кронштейнами.</t>
  </si>
  <si>
    <t>4. Отопление и вентиляция</t>
  </si>
  <si>
    <t xml:space="preserve"> E 18-109</t>
  </si>
  <si>
    <t>Биметаллические нагревательные спирали с секциями, количество секций: 1, размер секции: 80x80x560 мм, тепловая мощность: 0,175 кВт / 0,185 кВт, включая монтажные материалы.</t>
  </si>
  <si>
    <t>100 кВт</t>
  </si>
  <si>
    <t>Биметаллические секционные отопительные радиаторы, количество секций: 1, размер секции: 80x80x560 мм, тепловая мощность: 0,175 кВт / 0,185 кВт</t>
  </si>
  <si>
    <t>вешалки</t>
  </si>
  <si>
    <t xml:space="preserve"> EC 11-620-2</t>
  </si>
  <si>
    <t>Вспомогательные материалы и устройства для крепления маркеров, без материала.</t>
  </si>
  <si>
    <t>Персонал</t>
  </si>
  <si>
    <t>Термостатический клапан для двухтрубной системы отопления, латунный, угловой, производительностью от 0,04 до 0,60 м³/ч, номинальным давлением: 1,0 МПа (10 кг/см²), номинальным диаметром: 15 мм.</t>
  </si>
  <si>
    <t>Термостатический клапан для двухтрубной системы отопления, латунный, угловой, производительностью от 0,04 до 0,60 м³/ч, номинальным давлением: 1,0 МПа (10 кг/см²), номинальным диаметром: 15 мм.</t>
  </si>
  <si>
    <t>Термостат марки Danfoss: RTS</t>
  </si>
  <si>
    <t>Термостатический элемент марки Danfoss: RTS</t>
  </si>
  <si>
    <t>Прямой/угловой медный клапан для двухтрубных систем отопления, никелированный, номинальное давление: 1,0 МПа (10 кг/см²), номинальный диаметр: 15 мм.</t>
  </si>
  <si>
    <t>Прямой/угловой медный клапан для двухтрубной системы отопления, никелированный, номинальное давление: 1,0 МПа (10 кг/см²), номинальный диаметр: 15 мм.</t>
  </si>
  <si>
    <t>Полнопроходной медный шаровой клапан, максимальная температура 110°C, номинальное давление 4,0 МПа (40 кг/см²), номинальный диаметр 15 мм, с дренажным элементом.</t>
  </si>
  <si>
    <t>Полноразмерный медный шаровой клапан, максимальная температура 110°C, номинальное давление 4,0 МПа (40 кг/см²), номинальный диаметр 15 мм, с дренажным элементом.</t>
  </si>
  <si>
    <t xml:space="preserve"> E 16-40</t>
  </si>
  <si>
    <t>Монтаж водопроводных и газовых труб из неоцинкованной стали для отопления, диаметром 51х3 мм.</t>
  </si>
  <si>
    <t>Трубопроводы из водопроводных и газопроводных труб с кронштейнами 51x3 мм</t>
  </si>
  <si>
    <t xml:space="preserve"> E 16-39</t>
  </si>
  <si>
    <t>Монтаж неоцинкованных стальных водопроводных и газовых труб диаметром 40х3 мм.</t>
  </si>
  <si>
    <t>Трубопроводы из водопроводных и газовых труб с кронштейнами 40х3 мм</t>
  </si>
  <si>
    <t xml:space="preserve"> E 16-38</t>
  </si>
  <si>
    <t>Монтаж водопроводных и газовых труб из неоцинкованной стали для отопления, диаметром 32х3 мм.</t>
  </si>
  <si>
    <t>Трубопроводы из водопроводных и газовых труб с кронштейнами 32х3 мм</t>
  </si>
  <si>
    <t xml:space="preserve"> E 16-37</t>
  </si>
  <si>
    <t>Монтаж неоцинкованных стальных водопроводных и газовых труб диаметром 25х3 мм.</t>
  </si>
  <si>
    <t>Трубопроводы из водопроводных и газовых труб с кронштейнами 25х3 мм</t>
  </si>
  <si>
    <t xml:space="preserve"> E 16-36</t>
  </si>
  <si>
    <t>Монтаж неоцинкованных стальных водопроводных и газовых труб диаметром 20х2,5 мм.</t>
  </si>
  <si>
    <t>Трубопроводы из водопроводных и газовых труб с кронштейнами 20х2,5 мм</t>
  </si>
  <si>
    <t xml:space="preserve"> E 16-35</t>
  </si>
  <si>
    <t>Монтаж водопроводных и газовых труб из неоцинкованной стали для отопления, диаметром 15х2 мм.</t>
  </si>
  <si>
    <t>Трубопроводы из водопроводных и газовых труб с кронштейнами 15х2 мм</t>
  </si>
  <si>
    <t xml:space="preserve"> E 13-397</t>
  </si>
  <si>
    <t>Окраска металлических поверхностей эмалями /Силиконовая эмаль КО-88, термостойкая, серебристого цвета/</t>
  </si>
  <si>
    <t>Силиконовая эмаль КО-88, термостойкая, серебристая.</t>
  </si>
  <si>
    <t>Растворитель номер 646</t>
  </si>
  <si>
    <t xml:space="preserve"> E 22-522</t>
  </si>
  <si>
    <t>Усиленная антикоррозионная битумно-резиновая изоляция для стальных трубопроводов диаметром 75 мм.</t>
  </si>
  <si>
    <t>Резиновые трубки толщиной 19 мм и диаметром 60 мм.</t>
  </si>
  <si>
    <t>Трубки из вспененной резины, толщина 19 мм, диаметр 60 мм.</t>
  </si>
  <si>
    <t xml:space="preserve"> E 15-612</t>
  </si>
  <si>
    <t>Масляная живопись металлических поверхностей: сетки, рамы, трубы диаметром менее 50 мм, количество слоев: 2.</t>
  </si>
  <si>
    <t>Краска MA-025, бежевый, светло-бежевый</t>
  </si>
  <si>
    <t>Крепежные элементы для труб (клапаны, стяжки, хомуты) с монтажным материалом.</t>
  </si>
  <si>
    <t>Крепежные элементы для труб (подвесы, ремни, зажимы)</t>
  </si>
  <si>
    <t xml:space="preserve"> EC 8-615-3</t>
  </si>
  <si>
    <t>Установка электрических обогревателей без материалов</t>
  </si>
  <si>
    <t>Электрический конвекторный обогреватель, настенный, мощностью 1 кВт.</t>
  </si>
  <si>
    <t>Электрический конвекторный обогреватель, настенный, мощность: 1 кВт.</t>
  </si>
  <si>
    <t xml:space="preserve"> E 20-735</t>
  </si>
  <si>
    <t>Установка осевых вентиляторов весом до 0,05 тонны.</t>
  </si>
  <si>
    <t>Осевые вентиляторы массой до 0,025 т с электродвигателями, установленными на одной оси.</t>
  </si>
  <si>
    <t>Осевые вентиляторы массой до 0,025 т с электродвигателем на одной оси</t>
  </si>
  <si>
    <t xml:space="preserve"> Установка термостата без дополнительных устройств.</t>
  </si>
  <si>
    <t>термостат VR</t>
  </si>
  <si>
    <t>Термостат VR</t>
  </si>
  <si>
    <t>Полноразмерный медный шаровой клапан, максимальная температура 110°C, номинальное давление 4,0 МПа (40 кг/см²), номинальный диаметр 20 мм, с дренажным элементом.</t>
  </si>
  <si>
    <t>Полноразмерный медный шаровой клапан, максимальная температура 110°C, номинальное давление 4,0 МПа (40 кг/см²), номинальный диаметр 20 мм, с дренажным элементом.</t>
  </si>
  <si>
    <t xml:space="preserve"> E 16-67</t>
  </si>
  <si>
    <t>Монтаж электросварных стальных труб для отопления и водоснабжения с наружным диаметром 76 мм и толщиной стенки 3,5 мм.</t>
  </si>
  <si>
    <t>Трубопроводы из сварных стальных труб с муфтами для отопления и водоснабжения, наружный диаметр: 76 мм, толщина стенки: 3,5 мм.</t>
  </si>
  <si>
    <t xml:space="preserve"> E 16-66</t>
  </si>
  <si>
    <t>Монтаж трубопроводов для отопления и водоснабжения с использованием сварных стальных труб с наружным диаметром 57 мм и толщиной стенки 3,5 мм.</t>
  </si>
  <si>
    <t>Электросварные стальные трубы 57х3,5 мм</t>
  </si>
  <si>
    <t>Соединительные фитинги</t>
  </si>
  <si>
    <t>Окраска металлических поверхностей эмалями /Силиконовая эмаль КО-88, термостойкая, серебристая/</t>
  </si>
  <si>
    <t>Трубки из вспененной резины, толщина 19 мм, диаметр 76 мм.</t>
  </si>
  <si>
    <t>Трубки из вспененной резины, толщина 19 мм, диаметр 76 мм.</t>
  </si>
  <si>
    <t>Трубки из вспененной резины, толщина 19 мм, диаметр 60 мм.</t>
  </si>
  <si>
    <t>Трубки из вспененной резины, толщина 19 мм, диаметр 42 мм.</t>
  </si>
  <si>
    <t>Трубки из вспененной резины, толщина 19 мм, диаметр 42 мм.</t>
  </si>
  <si>
    <t>Трубки из вспененной резины, толщина 19 мм, диаметр 28 мм.</t>
  </si>
  <si>
    <t>Трубки из вспененной резины, толщина 19 мм, диаметр 28 мм.</t>
  </si>
  <si>
    <t>Масляная краска для металлических поверхностей: сетки, рамы, трубы диаметром менее 50 мм, количество слоев: 2 / Краска для внутренних работ МА-025, бежевая, светло-бежевая /</t>
  </si>
  <si>
    <t>Монтаж электрических клапанов без материалов.</t>
  </si>
  <si>
    <t>Задвижки с электроприводом 15kch892p, диаметр 25 мм / VA-VEH202TA</t>
  </si>
  <si>
    <t>Установка водяных фильтров в трубопроводы системы отопления диаметром 25 мм без использования материалов.</t>
  </si>
  <si>
    <t>Фильтры для воды 50/26 мм</t>
  </si>
  <si>
    <t xml:space="preserve"> ЕК 11-541-2</t>
  </si>
  <si>
    <t>Регулируемый клапан с пневматическим мембранным приводом, номинальный диаметр отверстия, мм, до: 50 без материала.</t>
  </si>
  <si>
    <t>Ручной балансировочный клапан MSV-F2, давление: 1,6 МПа (16 кг/см²), диаметр: 20 мм.</t>
  </si>
  <si>
    <t>Уравнительный клапан с ручным управлением MSV-F2, давление: 1,6 МПа (16 кг/см²), диаметр: 20 мм.</t>
  </si>
  <si>
    <t>Безинструментальная установка клапанов диаметром до 25 мм.</t>
  </si>
  <si>
    <t>Латунный полнопроходной шаровой кран Eagle с дренажной системой, стальной ручкой, внутренним винтом, давлением 3 МПа (30 кг/см²), размером 1/2 дюйма.</t>
  </si>
  <si>
    <t>Латунный шаровой клапан полного хода марки EAGLE, с системой слива, стальной ручкой, внутренним винтом, давление: 3 МПа (30 кг/см²), размер: 1/2 дюйма.</t>
  </si>
  <si>
    <t>Сварные шаровые краны Danfoss JiP-WW с рукояткой, давление: 4,0 МПа (40 кг/см²), диаметр: 20 мм.</t>
  </si>
  <si>
    <t>Шаровые приварные вентили Danfoss JiP-WW с рукояткой, давление: 4,0 МПа (40 кг/см²), диаметр: 20 мм.</t>
  </si>
  <si>
    <t>Установка манометров с трехходовым клапаном.</t>
  </si>
  <si>
    <t>Манометр, верхний предел измерения: 60 МПа (600 кг/см²), диаметр корпуса: 160 мм, класс точности: 1,5.</t>
  </si>
  <si>
    <t>Манометр, верхний предел измерения: 60 МПа (600 кг/см²), диаметр корпуса: 160 мм, класс точности: 1,5.</t>
  </si>
  <si>
    <t xml:space="preserve"> E 18-228</t>
  </si>
  <si>
    <t xml:space="preserve"> Монтаж термометров с прямыми или угловыми рамками без использования дополнительных устройств.</t>
  </si>
  <si>
    <t>Угловые термометры в рамке</t>
  </si>
  <si>
    <t>Биметаллический термометр, до 250 градусов Цельсия, с защитной втулкой, длина стержня 50 мм (класс точности 1,5).</t>
  </si>
  <si>
    <t>Биметаллический термометр, показывающий температуру до 250 градусов Цельсия, с защитной втулкой, длина стержня 50 мм (класс точности 1,5).</t>
  </si>
  <si>
    <t>Установка обратных клапанов диаметром до 25 мм.</t>
  </si>
  <si>
    <t>Кирпичи и крепежные элементы</t>
  </si>
  <si>
    <t>Монтаж теплоизоляционного слоя из светоотражающей фольги в рулонах для систем электрического подогрева пола.</t>
  </si>
  <si>
    <t>Пенополистирол с мембраной Такера (50 мм)</t>
  </si>
  <si>
    <t xml:space="preserve"> E 16-261</t>
  </si>
  <si>
    <t>Монтаж трубопроводов, включая фитинги и монтажные элементы, за исключением стоимости самих труб.</t>
  </si>
  <si>
    <t>Ссылки по теме</t>
  </si>
  <si>
    <t>Полиэтиленовые трубы</t>
  </si>
  <si>
    <t>Полиэтиленовые фитинги 20 мм</t>
  </si>
  <si>
    <t>Труба из полиэтилена высокой плотности (PE-RT) с антидиффузионным слоем — только для систем подогрева пола, 600 м.</t>
  </si>
  <si>
    <t>Труба из полиэтилена высокой плотности (PE-RT) с антидиффузионным слоем — только для системы подогрева пола длиной 600 м².</t>
  </si>
  <si>
    <t>Труба PE-RT EVOH 16*2 (200 м) с OGP</t>
  </si>
  <si>
    <t>Зажимы U55 в кассетах по 25 штук (500 штук в упаковке)</t>
  </si>
  <si>
    <t>Крючки U55, 25 штук, в кассетах (500 штук в упаковке)</t>
  </si>
  <si>
    <t>Пластиковый зажим для дуги - трубчатый проводник 16-18</t>
  </si>
  <si>
    <t>Проводник пластиковой дуговой трубки 16-18</t>
  </si>
  <si>
    <t>Настенный монтаж перегородки без материальных затрат</t>
  </si>
  <si>
    <t>Разветвитель G1 (серия 77A), 5 ответвлений.</t>
  </si>
  <si>
    <t>Делитель G1 (серия 77A) с 5 выходами.</t>
  </si>
  <si>
    <t xml:space="preserve"> ЕК 8-573-7</t>
  </si>
  <si>
    <t>Настенная панель управления, без крепежных элементов.</t>
  </si>
  <si>
    <t>Монтажная коробка SWP-OP 11/7 (высота 710 x ширина 780 x глубина 140)</t>
  </si>
  <si>
    <t>Теплоизоляция для труб толщиной 6 мм с красной полимерной защитной пленкой, в комплекте с стержнями длиной 2 м для труб D18.</t>
  </si>
  <si>
    <t>Теплоизоляция для труб толщиной 6 мм с красной полимерной защитной пленкой, стержни 2 м для труб D18</t>
  </si>
  <si>
    <t>Теплоизоляция для труб толщиной 6 мм с синей полимерной защитной пленкой, в комплекте с стержнями длиной 2 м для труб D18.</t>
  </si>
  <si>
    <t>Теплоизоляция для труб толщиной 6 мм с синей полимерной защитной пленкой, для труб D18 с 2-метровыми стержнями.</t>
  </si>
  <si>
    <t xml:space="preserve"> ЕК 10-1-14</t>
  </si>
  <si>
    <t>Монтаж панели управления, включая крепежные элементы и материалы, без использования оборудования.</t>
  </si>
  <si>
    <t xml:space="preserve"> Адаптер для серводвигателя KAN-therm M28x1,5</t>
  </si>
  <si>
    <t>Переходник KAN-therm для направляющей - M28x1,5</t>
  </si>
  <si>
    <t>Электрический сервокабель KAN-therm 24 В NC (1 Вт)</t>
  </si>
  <si>
    <t>Электрический направляющий кабель KAN-therm 24 В NC (1 Вт)</t>
  </si>
  <si>
    <t>Клеммная колодка Basic+ для системы отопления/охлаждения (6 зон) 230 В</t>
  </si>
  <si>
    <t>Клеммная колодка Basic+ для отопления/охлаждения (6 зон) 230 В</t>
  </si>
  <si>
    <t>Аналоговый термостат Basic+ с ЖК-дисплеем, стандартный, 230 В.</t>
  </si>
  <si>
    <t>Монтаж водопроводных и газовых труб из неоцинкованной стали диаметром 20*2,5 мм.</t>
  </si>
  <si>
    <t>Монтаж трубных крепежных элементов (клапанов, стяжек, хомутов)</t>
  </si>
  <si>
    <t>Шаровой клапан из цельной меди, максимальная температура 110°C, номинальное давление 4,0 МПа (40 кг/см²), номинальный диаметр 15 мм, с дренажным элементом.</t>
  </si>
  <si>
    <t xml:space="preserve"> E 20-780</t>
  </si>
  <si>
    <t>Установка впускных камер производительностью до 10 000 м³/ч.</t>
  </si>
  <si>
    <t>Входная камера P1</t>
  </si>
  <si>
    <t xml:space="preserve"> EC 10-975-1</t>
  </si>
  <si>
    <t>Напольный монтаж панели управления, включая монтажные элементы и материалы, без использования оборудования.</t>
  </si>
  <si>
    <t>Блок управления CHU CR1-W-1R0 1K1F14</t>
  </si>
  <si>
    <t xml:space="preserve"> EC 11-510-20</t>
  </si>
  <si>
    <t>Установка смесительного устройства для воды без оборудования.</t>
  </si>
  <si>
    <t>Смеситель SURP 40-2.5 (для 1 водонагревателя)</t>
  </si>
  <si>
    <t>Смесительный блок SURP 40-2.5 (для 1 водонагревателя)</t>
  </si>
  <si>
    <t xml:space="preserve"> ЕК 10-1-8</t>
  </si>
  <si>
    <t>Напольный монтаж панели управления, включая монтажные элементы и материалы, без оборудования весом до 5 кг.</t>
  </si>
  <si>
    <t>Термостат KP 61 (060L126766) 3 м (для 1 водонагревателя)</t>
  </si>
  <si>
    <t>Комплект частотного преобразователя VL-A-1.5/230 (1,5 кВт, 6,8 А, 230 В)</t>
  </si>
  <si>
    <t>Частотный преобразователь VL-A-1.5/230 (1,5 кВт, 6,8 А, 230 В)</t>
  </si>
  <si>
    <t>Датчик температуры воздуховода ARK-3 (датчик температуры всасываемого воздуха).</t>
  </si>
  <si>
    <t>Датчик температуры воздуховода ARK-3 (датчик температуры всасываемого воздуха)</t>
  </si>
  <si>
    <t xml:space="preserve"> Датчик температуры наружного воздуха ARN-3</t>
  </si>
  <si>
    <t>Датчик температуры наружного воздуха ARN-3</t>
  </si>
  <si>
    <t>Датчик температуры воды для погружного водоочистителя WTP-3</t>
  </si>
  <si>
    <t>Датчик глубины температуры воды WTP-3</t>
  </si>
  <si>
    <t>Датчик изменения давления 500 Па DVL-500 (на фильтре питания DPD)</t>
  </si>
  <si>
    <t>Привод воздушного клапана GPC321.1A (для воздухозаборного канала)</t>
  </si>
  <si>
    <t>Привод воздушного клапана GPC321.1A (для подающего воздух трубопровода)</t>
  </si>
  <si>
    <t>Напольный блок без оборудования</t>
  </si>
  <si>
    <t>Датчик перепада давления 500 Па DVL-500 (на фильтре питания DPD)</t>
  </si>
  <si>
    <t>Пневматический привод GPC321.1A (для подающего воздух трубопровода)</t>
  </si>
  <si>
    <t>Установка впускной камеры без секций производительностью 10 тысяч м³/ч.</t>
  </si>
  <si>
    <t>Входной узел P3</t>
  </si>
  <si>
    <t>Установка сетевого оборудования весом до 20 кг без учета стоимости самого оборудования.</t>
  </si>
  <si>
    <t>Впускной воздушный блок P4</t>
  </si>
  <si>
    <t>Впускной воздушный блок P5</t>
  </si>
  <si>
    <t xml:space="preserve"> E 20-749</t>
  </si>
  <si>
    <t>Установка кровельных вентиляторов весом до 0,1 тонны.</t>
  </si>
  <si>
    <t>Вентилятор KW 90/56-4D</t>
  </si>
  <si>
    <t xml:space="preserve"> E 20-640</t>
  </si>
  <si>
    <t>Установка глушителей ШП-11 из листового металла с размерами листов 100х1000х1000 мм.</t>
  </si>
  <si>
    <t>Глушители V356, V364, V366, ШП-10, ШП-11</t>
  </si>
  <si>
    <t>Вентилятор KW 63/50-4D</t>
  </si>
  <si>
    <t>Установка глушителей ШП-11 из листового металла с размерами листа 100х1000х1000 мм без использования материала.</t>
  </si>
  <si>
    <t>Звукоизоляционная усиливающая чашка GTK-S-63</t>
  </si>
  <si>
    <t>Звукоизоляционная усиливающая чашка GTK-S-63</t>
  </si>
  <si>
    <t xml:space="preserve"> E 20-416</t>
  </si>
  <si>
    <t>Установка противопожарной заслонки с периметром до 1800 мм.</t>
  </si>
  <si>
    <t>Прямоугольные огнетушители с электродвигателем, класс огнестойкости EI 60, размеры: 500x300 мм.</t>
  </si>
  <si>
    <t>веревка 6 мм</t>
  </si>
  <si>
    <t>Блоки</t>
  </si>
  <si>
    <t xml:space="preserve"> E 20-315</t>
  </si>
  <si>
    <t>Монтаж воздухораспределителей, предназначенных для подачи воздуха массой до 10 кг.</t>
  </si>
  <si>
    <t>Прямоугольный потолочный рассеиватель из алюминиевого профиля, размер: 400x300 мм.</t>
  </si>
  <si>
    <t xml:space="preserve"> E 20-410</t>
  </si>
  <si>
    <t>Монтаж передвижных и стационарных стальных ограждений площадью до 1 квадратного метра.</t>
  </si>
  <si>
    <t>Алюминиевые вентиляционные решетки "ARKTOS", тип: ARN, размер: 300x500 мм</t>
  </si>
  <si>
    <t xml:space="preserve"> E 20-639</t>
  </si>
  <si>
    <t>Монтаж глушителей из листового металла ШП-10, размеры листового металла, мм 500х300/1000</t>
  </si>
  <si>
    <t>Глушители для прямоугольных воздуховодов 500x300/1000</t>
  </si>
  <si>
    <t xml:space="preserve"> E 20-11</t>
  </si>
  <si>
    <t>Монтаж воздуховодов из оцинкованной стальной листовой стали толщиной 0,7 мм, с окружностью от 1100 до 1600 мм.</t>
  </si>
  <si>
    <t>Амортизаторы, каркасная сетка и заглушки для пневматических измерительных люков.</t>
  </si>
  <si>
    <t>Воздуховоды изготовлены из оцинкованной стали толщиной 0,7 мм и окружностью от 1100 до 1600 мм.</t>
  </si>
  <si>
    <t>Веревка 6 мм</t>
  </si>
  <si>
    <t>Регулируемый прямоугольный потолочный рассеиватель из алюминиевого профиля, размер: 400x300 мм (монтаж).</t>
  </si>
  <si>
    <t>Регулируемый прямоугольный потолочный рассеиватель из алюминиевого профиля, размер: 400x300 мм.</t>
  </si>
  <si>
    <t>Монтаж мобильных и стационарных стальных решетчатых ограждений площадью до 1 квадратного метра.</t>
  </si>
  <si>
    <t>Монтаж глушителей из листового металла ШП-10, размеры листового металла, мм 400х500х1000</t>
  </si>
  <si>
    <t>Глушители для прямоугольных воздуховодов 500x300/1000 мм</t>
  </si>
  <si>
    <t xml:space="preserve"> E 20-406</t>
  </si>
  <si>
    <t>Монтаж стальных решеток RR-5 размером 200х600 мм, контрольных решеток.</t>
  </si>
  <si>
    <t>Регулировочные решетки для воздуха RR</t>
  </si>
  <si>
    <t xml:space="preserve"> E 20-404</t>
  </si>
  <si>
    <t>Монтаж стальных решеток RR-3 размером 200x200 мм.</t>
  </si>
  <si>
    <t>Вентиляционные решетки 200x200</t>
  </si>
  <si>
    <t>Глушители для прямоугольных воздуховодов 500x300/1000 мм, монтаж.</t>
  </si>
  <si>
    <t xml:space="preserve"> E 20-10</t>
  </si>
  <si>
    <t>Монтаж воздуховодов из оцинкованной стали толщиной 0,7 мм, периметром 1000 мм.</t>
  </si>
  <si>
    <t>Монтаж стальных решеток RR-5 размером 200х400 мм, контрольных решеток.</t>
  </si>
  <si>
    <t xml:space="preserve"> E 20-13</t>
  </si>
  <si>
    <t>Монтаж воздуховодов из оцинкованной стальной листовой стали толщиной 0,7 мм, диаметром до 2000 мм.</t>
  </si>
  <si>
    <t>Воздуховоды изготовлены из оцинкованной стали толщиной 0,7 мм и окружностью от 1700 до 4000 мм.</t>
  </si>
  <si>
    <t xml:space="preserve"> E 20-320</t>
  </si>
  <si>
    <t xml:space="preserve"> E 26-18</t>
  </si>
  <si>
    <t>Теплоизоляция плоских и изогнутых поверхностей с помощью теплоизоляционных матрасов из базальтовых волокон с фольгой толщиной 100 мм.</t>
  </si>
  <si>
    <t>Теплоизоляционная прокладка из базальтового волокна MTBL-35/F1, с фольгированным покрытием с одной стороны, толщина: 100 мм.</t>
  </si>
  <si>
    <t>Стальная упаковочная лента</t>
  </si>
  <si>
    <t xml:space="preserve"> E 20-402</t>
  </si>
  <si>
    <t>Монтаж стальных конструкций РР-1 размером 100х200 мм, контрольных решетчатых сеток.</t>
  </si>
  <si>
    <t>Регулировочные решетки для воздуха 100x200</t>
  </si>
  <si>
    <t>Воздуховоды изготовлены из стального листа толщиной 0,7 мм.</t>
  </si>
  <si>
    <t xml:space="preserve"> E 20-486</t>
  </si>
  <si>
    <t>Установка навесов на выхлопные трубы из листовой стали диаметром 200 мм.</t>
  </si>
  <si>
    <t>Круглые вытяжные колпаки для вентиляционных систем, изготовленные из листового металла и профиля, диаметр вала: 200 мм.</t>
  </si>
  <si>
    <t xml:space="preserve"> EC 8-623-1</t>
  </si>
  <si>
    <t>Потолочный вентилятор - воздушная завеса PA2515E12</t>
  </si>
  <si>
    <t>Воздушная завеса PA2515E12</t>
  </si>
  <si>
    <t>Установка воздухонепроницаемой заслонки КИВ-125</t>
  </si>
  <si>
    <t>Воздухопроницаемая заслонка КИВ-125</t>
  </si>
  <si>
    <t>Перила для входа 200x600</t>
  </si>
  <si>
    <t>Раздел 2. Система отопления</t>
  </si>
  <si>
    <t>Раздел 4. Полы с подогревом</t>
  </si>
  <si>
    <t>Раздел 5. Вентиляция</t>
  </si>
  <si>
    <t>5. Горячая точка</t>
  </si>
  <si>
    <t xml:space="preserve"> E 16-102</t>
  </si>
  <si>
    <t>Фланцевые соединения для стальных трубопроводов, диаметр 80 мм.</t>
  </si>
  <si>
    <t>Сварные шаровые краны типа "LD" для воды, нефтепродуктов, топлива и смазочных материалов, полнодиаметральные, изготовлены из стали типа 20: КШ.Ц.П.080/070.025.02, давление: 2,5 МПа (40 кгс/см²), длина: 280 мм, номинальный диаметр: 80 мм</t>
  </si>
  <si>
    <t xml:space="preserve"> Установка термометра с прямыми или угловыми рамами A5000-63</t>
  </si>
  <si>
    <t>Биметаллический термометр A 5000-63 (0-200 градусов Цельсия)</t>
  </si>
  <si>
    <t xml:space="preserve"> Установка манометров с трехходовым клапаном без дополнительных устройств.</t>
  </si>
  <si>
    <t>Манометр для неагрессивных сред (класс точности 1,5), с резьбовым соединением, тип: MP-3U, диаметр: 100 мм.</t>
  </si>
  <si>
    <t>Манометр для неагрессивных сред (класс точности 1,5) с винтовым соединением, тип: MP-3U, диаметр: 100 мм</t>
  </si>
  <si>
    <t>Манометр для неагрессивных сред (класс точности 1,5) с винтовым соединением, тип: MP-3U, диаметр: 100 мм.</t>
  </si>
  <si>
    <t xml:space="preserve"> E 18-186</t>
  </si>
  <si>
    <t>Установка грязеуловителя из стальных труб с наружным диаметром 20 мм.</t>
  </si>
  <si>
    <t>Полнопроходной медный шаровой клапан, максимальная температура 110°C, номинальное давление 4,0 МПа (40 кг/см²), номинальный диаметр 20 мм, с дренажным элементом.</t>
  </si>
  <si>
    <t xml:space="preserve"> E 18-217</t>
  </si>
  <si>
    <t>Установка водяных фильтров в трубопроводы системы отопления диаметром 80 мм.</t>
  </si>
  <si>
    <t>Фильтры для воды из чугунной сетки со сливным клапаном, фланцевые, максимальная рабочая температура: 120°C, номинальное давление: 1,6 МПа, номинальный диаметр отверстий: 80 мм.</t>
  </si>
  <si>
    <t xml:space="preserve"> E 16-100</t>
  </si>
  <si>
    <t>Фланцевые соединения на стальных трубопроводах диаметром 25 мм без учета стоимости клапанов.</t>
  </si>
  <si>
    <t>Сварные шаровые краны типа «LD» для воды, нефтепродуктов, топлива и смазочных материалов, полнодиаметральные, изготовлены из стали 20-го класса, тип: КШ.Ц.П.025.040.02, давление 4 МПа (40 кгс/см²), длина 230 мм, номинальный диаметр 25 мм.</t>
  </si>
  <si>
    <t>Сварные шаровые краны типа «LD» для воды, нефтепродуктов, топлива и смазочных материалов, полнодиаметральные, изготовлены из стали типа 20: КШ.Ц.П.025.040.02, давление: 4 МПа (40 кгс/см²), длина: 230 мм, номинальный диаметр: 25 мм</t>
  </si>
  <si>
    <t>Сварные шаровые краны типа «LD» для воды, нефтепродуктов, топлива и смазочных материалов, полнодиаметральные, изготовлены из стали 20-го класса, тип: КШ.Ц.П.015.040.02, давление 4 МПа (40 кгс/см²), длина 200 мм, номинальный диаметр 15 мм.</t>
  </si>
  <si>
    <t>Сварные шаровые краны типа "LD" для воды, нефтепродуктов, топлива и смазочных материалов, полнодиаметральные, изготовлены из стали типа 20: КШ.Ц.П.015.040.02, давление: 4 МПа (40 кгс/см²), длина: 200 мм, номинальный диаметр: 15 мм</t>
  </si>
  <si>
    <t xml:space="preserve"> ЕК 11-156-1</t>
  </si>
  <si>
    <t>Монтаж регулятора давления, включая элементы крепления и материалы, без самого регулятора.</t>
  </si>
  <si>
    <t>Медный регулятор давления для горячей и холодной воды, номинальное давление 1 МПа (10 кг/см²), номинальный диаметр 40 мм, подключение к трубопроводу через муфту.</t>
  </si>
  <si>
    <t>Медный регулятор давления для горячей и холодной воды, номинальное давление 1 МПа (10 кг/см²), номинальный диаметр 40 мм, подключение к трубопроводу через муфту.</t>
  </si>
  <si>
    <t xml:space="preserve"> Установка манометров с трехходовым клапаном.</t>
  </si>
  <si>
    <t>Латунный полнопроходной шаровой кран Eagle с дренажной системой, стальной рукояткой, внутренним винтом, давлением 3 МПа (30 кг/см²), размером 1/2 дюйма.</t>
  </si>
  <si>
    <t>Полнодиаметральный латунный шаровой кран EAGLE с дренажной системой, стальной ручкой, внутренним винтом, давление: 3 МПа (30 кг/см²), размер: 1/2 дюйма.</t>
  </si>
  <si>
    <t>Вертикальная установка датчика без дополнительных затрат на сам датчик</t>
  </si>
  <si>
    <t>Датчик температуры на основе тепловой трубки с медной втулкой диаметром 100 мм, диапазон температур: от 0 до +140 °C.</t>
  </si>
  <si>
    <t>Датчик температуры погружного охлаждающего вещества с медной втулкой длиной 100 мм, диапазон температур от 0 до +140 °C.</t>
  </si>
  <si>
    <t>Обратные клапаны BROEN V287 из чугуна, с фланцевым соединением, давление: 1,6 МПа (16 кг/см²), диаметр: 65 мм.</t>
  </si>
  <si>
    <t>Обратные клапаны BROEN V287 из чугуна, с фланцевым соединением, давление: 1,6 МПа (16 кг/см²), диаметр: 65 мм.</t>
  </si>
  <si>
    <t>Электропривод для клапана типа AMV435</t>
  </si>
  <si>
    <t>Электродвигатель с редуктором для клапана, тип AMV435</t>
  </si>
  <si>
    <t>Циркуляционный насос Grundfos UPS 40-180F с электродвигателем, центробежной установкой или аналогичный.</t>
  </si>
  <si>
    <t>Циркуляционный насос Grundfos UPS 40-180F</t>
  </si>
  <si>
    <t xml:space="preserve"> Установка реле изменения давления</t>
  </si>
  <si>
    <t>Реле переменного давления RT262A: диапазон 0,1-1,5</t>
  </si>
  <si>
    <t>Реле переменного давления RT262A: диапазон 0,1-1,5</t>
  </si>
  <si>
    <t>Запорная трубка для RT (060-104766)</t>
  </si>
  <si>
    <t>Амортизационная трубка для RT (060-104766)</t>
  </si>
  <si>
    <t xml:space="preserve"> Установка термометров с прямыми или угловыми рамками.</t>
  </si>
  <si>
    <t>Чугунный поворотный затвор, рабочее давление: 1,0-1,6 МПа, диаметр: 65 мм.</t>
  </si>
  <si>
    <t>Запорный клапан с фланцем из чугуна, рабочее давление 1,0-1,6 МПа, диаметр 65 мм.</t>
  </si>
  <si>
    <t>Монтаж водяных запорных клапанов в трубопроводах системы отопления диаметром 65 мм.</t>
  </si>
  <si>
    <t>Сварные шаровые краны типа "LD" для воды, нефтепродуктов, топлива и смазочных материалов, полнодиаметральные, изготовлены из стали типа 20: КШ.Ц.П.065.025.02, давление: 2,5 МПа (40 кгс/см²), длина: 280 мм, номинальный диаметр: 65 мм</t>
  </si>
  <si>
    <t>Установка датчика температуры наружного воздуха без затрат на сам датчик.</t>
  </si>
  <si>
    <t>Датчик температуры наружного воздуха ESMT с длиной трубки 100 мм</t>
  </si>
  <si>
    <t xml:space="preserve"> E 16-111</t>
  </si>
  <si>
    <t>Установка задвижек на стальные трубопроводы диаметром 50 мм.</t>
  </si>
  <si>
    <t>Стальные фланцы диаметром 65 мм</t>
  </si>
  <si>
    <t>Сварные шаровые краны типа "LD" для воды, нефтепродуктов, топлива и смазочных материалов, полнодиаметральные, изготовлены из стали типа 20: КШ.Ц.П.050.040.02, давление: 4 МПа (40 кгс/см²), длина: 270 мм, номинальный диаметр: 50 мм</t>
  </si>
  <si>
    <t xml:space="preserve"> EC 12-900-2</t>
  </si>
  <si>
    <t>Водо- и паровые клапаны с номинальным давлением 6,3 МПа и ручным управлением, номинальный диаметр отверстия, мм: 32.</t>
  </si>
  <si>
    <t>Чугунные задвижки с электроприводом, 25ch940nzh, давление: 1,6 МПа (16 кг/см²), диаметр: 40 мм.</t>
  </si>
  <si>
    <t>Чугунные задвижки с электроприводом, 25ch940nzh, давление: 1,6 МПа (16 кг/см²), диаметр: 40 мм.</t>
  </si>
  <si>
    <t>Установка задвижек на стальные трубопроводы диаметром 25 мм.</t>
  </si>
  <si>
    <t>Полнопроходной медный шаровой клапан, максимальная температура 110°C, номинальное давление 4,0 МПа (40 кг/см²), номинальный диаметр 25 мм, с дренажным элементом.</t>
  </si>
  <si>
    <t>Полнопроходной медный шаровой клапан, максимальная температура 110°C, номинальное давление 4,0 МПа (40 кг/см²), номинальный диаметр 25 мм, с дренажным элементом.</t>
  </si>
  <si>
    <t xml:space="preserve"> E 18-76</t>
  </si>
  <si>
    <t>Односторонний пластинчатый теплообменник VARMUSS VR 19 с креплением</t>
  </si>
  <si>
    <t>Односторонний пластинчатый теплообменник VARMUSS VR 19</t>
  </si>
  <si>
    <t>Датчик температуры наружного воздуха ESMT с трубой длиной 100 мм без учета стоимости самого устройства.</t>
  </si>
  <si>
    <t>Установка циркуляционного насоса Grundfos UPS 32-120F</t>
  </si>
  <si>
    <t>Циркуляционный насос Grundfos UPS 32-120F</t>
  </si>
  <si>
    <t>Значение оси крепления реле переменного давления</t>
  </si>
  <si>
    <t>Задвижка с фланцем из чугуна, рабочее давление: 1,0-1,6 МПа, диаметр: 65 мм.</t>
  </si>
  <si>
    <t>Датчик температуры наружного воздуха ESMT: монтаж на трубу длиной 100 мм.</t>
  </si>
  <si>
    <t>Установка задвижек на стальные трубопроводы диаметром 40 мм без дополнительных затрат на сами задвижки.</t>
  </si>
  <si>
    <t>Сварные шаровые краны типа «LD» для воды, нефтепродуктов, топлива и смазочных материалов, полнодиаметральные, изготовлены из стали 20-го класса, тип: КШ.Ц.П.040.040.02, давление 4 МПа (40 кгс/см²), длина 250 мм, номинальный диаметр 40 мм.</t>
  </si>
  <si>
    <t>Сварные шаровые краны типа "LD" для воды, нефтепродуктов, топлива и смазочных материалов, полнодиаметральные, изготовлены из стали типа 20: КШ.Ц.П.040.040.02, давление: 4 МПа (40 кгс/см²), длина: 250 мм, номинальный диаметр: 40 мм</t>
  </si>
  <si>
    <t xml:space="preserve"> E 16-103</t>
  </si>
  <si>
    <t>Монтаж задвижек на стальных трубопроводах диаметром 100 мм.</t>
  </si>
  <si>
    <t>Сварные шаровые краны типа "LD" для воды, нефтепродуктов, топлива и смазочных материалов, полнодиаметральные, изготовлены из стали типа 20: КШ.Ц.П.100/080.025.02, давление: 2,5 МПа (40 кгс/см²), длина: 300 мм, номинальный диаметр: 100 мм</t>
  </si>
  <si>
    <t xml:space="preserve"> Е 16-3</t>
  </si>
  <si>
    <t>Монтаж отопительных трубопроводов с использованием водопроводных и газовых труб из неоцинкованной стали диаметром 89*4 мм.</t>
  </si>
  <si>
    <t>Трубопроводы из сварных стальных труб с муфтами для отопления и водоснабжения, наружный диаметр: 89 мм, толщина стенки: 3,5 мм.</t>
  </si>
  <si>
    <t>Монтаж отопительных трубопроводов с использованием водопроводных и газовых труб из неоцинкованной стали диаметром 76*4 мм.</t>
  </si>
  <si>
    <t>Трубопроводы из сварных стальных труб с муфтами для отопления и водоснабжения, наружный диаметр: 76 мм, толщина стенки: 3,5 мм.</t>
  </si>
  <si>
    <t>Монтаж водопроводных и газовых труб из неоцинкованной стали для отопления, диаметром 51*3,5 мм.</t>
  </si>
  <si>
    <t>Трубопроводы из водопроводных и газовых труб с кронштейнами 51x2,5 мм</t>
  </si>
  <si>
    <t>Монтаж водопроводных и газовых труб из неоцинкованной стали для отопления, диаметром 32*3,5 мм.</t>
  </si>
  <si>
    <t>Трубопроводы из водопроводных и газовых труб с кронштейнами 32*3 мм</t>
  </si>
  <si>
    <t>Монтаж неоцинкованных стальных водопроводных и газовых труб диаметром 40*3,5 мм.</t>
  </si>
  <si>
    <t>Трубопроводы из водопроводных и газовых труб с кронштейнами 40х3,0 мм</t>
  </si>
  <si>
    <t>Монтаж водопроводных и газовых труб из неоцинкованной стали для отопления, диаметром 15*2,5 мм.</t>
  </si>
  <si>
    <t>Трубопроводы с кронштейнами, изготовленными из водопроводных и газовых труб диаметром 15 мм.</t>
  </si>
  <si>
    <t>Окраска металлических поверхностей эмалью КО-811.</t>
  </si>
  <si>
    <t>Кремниевая органосиликоновая эмаль KO-811, зеленая</t>
  </si>
  <si>
    <t>Масляная живопись металлических поверхностей в два слоя</t>
  </si>
  <si>
    <t>Пигмент масляной краски</t>
  </si>
  <si>
    <t xml:space="preserve"> Масляная краска MA-15 биотипа, для внутренних работ.</t>
  </si>
  <si>
    <t xml:space="preserve"> Е 26-7</t>
  </si>
  <si>
    <t>Сухая теплоизоляция горячих поверхностей трубопроводов с использованием полуцилиндров или цилиндров из минеральной ваты.</t>
  </si>
  <si>
    <t>Оцинкованная сталь для теплоизоляционных работ</t>
  </si>
  <si>
    <t>Стальная лента толщиной 2 мм</t>
  </si>
  <si>
    <t>Плитка из минеральной ваты</t>
  </si>
  <si>
    <t>Рулоны минеральной ваты М-100 с синтетическим связующим, ламинированные алюминиевой фольгой, диаметр: 83 мм, толщина: 30 мм.</t>
  </si>
  <si>
    <t>Рулоны минеральной ваты М-100 на синтетическом связующем, ламинированные алюминиевой фольгой, диаметр: 83 мм, толщина: 30 мм.</t>
  </si>
  <si>
    <t>Рулоны минеральной ваты М-100 с синтетическим связующим, ламинированные алюминиевой фольгой, диаметр: 64 мм, толщина: 30 мм.</t>
  </si>
  <si>
    <t>Рулоны минеральной ваты М-100 на синтетическом связующем, ламинированные алюминиевой фольгой, диаметр: 64 мм, толщина: 30 мм.</t>
  </si>
  <si>
    <t>Рулоны минеральной ваты М-100 с синтетическим связующим, ламинированные алюминиевой фольгой, диаметр: 54 мм, толщина: 30 мм.</t>
  </si>
  <si>
    <t>Рулоны минеральной ваты М-100 на синтетическом связующем, ламинированные алюминиевой фольгой, диаметр: 54 мм, толщина: 30 мм.</t>
  </si>
  <si>
    <t>Рулоны минеральной ваты М-100 с синтетическим связующим, ламинированные алюминиевой фольгой, диаметр: 42 мм, толщина: 30 мм.</t>
  </si>
  <si>
    <t>Рулоны минеральной ваты М-100 на синтетическом связующем, ламинированные алюминиевой фольгой, диаметр: 42 мм, толщина: 30 мм.</t>
  </si>
  <si>
    <t>Рулоны минеральной ваты М-100 с синтетическим связующим, ламинированные алюминиевой фольгой, диаметр: 32 мм, толщина: 30 мм.</t>
  </si>
  <si>
    <t>Рулоны минеральной ваты М-100 на синтетическом связующем, ламинированные алюминиевой фольгой, диаметр: 32 мм, толщина: 30 мм.</t>
  </si>
  <si>
    <t>6. Электропитание и освещение</t>
  </si>
  <si>
    <t>Раздел 1. Устройства и оборудование</t>
  </si>
  <si>
    <t xml:space="preserve"> ЕК 8-572-7</t>
  </si>
  <si>
    <t>Панель управления или шкаф управления, напольный, высота и ширина до 1600 x 1000 мм.</t>
  </si>
  <si>
    <t>Тип устройства распределения входного сигнала: VRU 1-21-10</t>
  </si>
  <si>
    <t>Тип устройства ввода и распределения: VRU 1-21-10</t>
  </si>
  <si>
    <t xml:space="preserve"> EC 8-613-2</t>
  </si>
  <si>
    <t>Трехфазный счетчик</t>
  </si>
  <si>
    <t>Электронный электросчетчик: трехфазный Mercury 230ART2-00 P(Q) C(R) SIDN, 5(7.5)A (многотарифный)</t>
  </si>
  <si>
    <t>Напольный шкаф, размеры до 600x600x350 мм.</t>
  </si>
  <si>
    <t>Автоматические панели управления: ЩAP-33, трехфазные, 40 А</t>
  </si>
  <si>
    <t>Измерительно-распределительные панели SHURN-3-12z с клапаном, габаритные размеры: 540x310x165 мм.</t>
  </si>
  <si>
    <t>Измерительно-распределительные панели SHURN-3-12z с клапаном, габаритные размеры: 540x310x165 мм.</t>
  </si>
  <si>
    <t xml:space="preserve"> ЕК 8-53-1</t>
  </si>
  <si>
    <t>Монтаж трансформаторов напряжения до 10 кВ, включая электротехническое оборудование.</t>
  </si>
  <si>
    <t>Трансформатор тока: номинальное напряжение 0,66 кВ, номинальный первичный ток 1 А, номинальный вторичный ток 5 А, класс точности 0,5S.</t>
  </si>
  <si>
    <t>Трансформатор тока: номинальное напряжение 0,66 кВ, номинальный первичный ток 1 А, номинальный вторичный ток 5 А, класс точности 0,5S.</t>
  </si>
  <si>
    <t>Соединительная шина ПИ № (штырьковая), двухрядная, длиной 1000 мм, 63 А</t>
  </si>
  <si>
    <t>Соединительная шина ПИ № (штырьковая), двухрядная, длиной 1000 мм, 63 А.</t>
  </si>
  <si>
    <t>Панельный ЩМП-3, габариты: 650x500x220 мм, класс защиты: IP54.</t>
  </si>
  <si>
    <t>Защитные экраны с монтажной панелью ЩМП-3, габариты: 650х500х220 мм, класс защиты: IP54</t>
  </si>
  <si>
    <t xml:space="preserve"> EC 8-574-28</t>
  </si>
  <si>
    <t>Сборка устройства или оборудования, включающая перечисленные ниже устройства без указания номиналов устройств.</t>
  </si>
  <si>
    <t>Автоматические выключатели: "IEK" BA47-29 3P 40A, характеристика C</t>
  </si>
  <si>
    <t>Автоматические выключатели: "IEK" BA47-29 3P 40A, характеристика C</t>
  </si>
  <si>
    <t>Автоматические выключатели: "IEK" BA47-29 3P 32A, характеристика C</t>
  </si>
  <si>
    <t>Автоматические выключатели: "IEK" BA47-29 3P 32A, характеристика C</t>
  </si>
  <si>
    <t>Автоматические выключатели: "IEK" BA47-29 3P 25A, характеристика C</t>
  </si>
  <si>
    <t>Автоматические выключатели: "IEK" BA47-29 3P 25A, характеристика C</t>
  </si>
  <si>
    <t>Автоматические выключатели: "IEK" BA47-29 1P 32A, характеристика C</t>
  </si>
  <si>
    <t>Автоматические выключатели: "IEK" BA47-29 1P 32A, характеристика C</t>
  </si>
  <si>
    <t>Автоматические выключатели: "IEK" BA47-29 1P 25A, характеристика C</t>
  </si>
  <si>
    <t>Автоматические выключатели: "IEK" BA47-29 1P 25A, характеристика C</t>
  </si>
  <si>
    <t>Автоматические выключатели: "IEK" BA47-29 1P 16A, характеристика C</t>
  </si>
  <si>
    <t>Автоматические выключатели: "IEK" BA47-29 1P 16A, характеристика C</t>
  </si>
  <si>
    <t>Напольный шкаф, габариты до 600x600x350 мм, включая перечисленные ниже устройства, без учета стоимости самих устройств.</t>
  </si>
  <si>
    <t>Наружные распределительные щиты ЩРН-36з с клапаном, габаритные размеры: 520х310х120 мм.</t>
  </si>
  <si>
    <t>Наружные распределительные щиты ЩРН-36з с клапаном, габаритные размеры: 520х310х120 мм.</t>
  </si>
  <si>
    <t>Оборудование или комплект оборудования, включающий перечисленные ниже устройства, за исключением стоимости самих устройств.</t>
  </si>
  <si>
    <t>Автоматические выключатели: "IEK" BA47-29 3P 50A, характеристика C</t>
  </si>
  <si>
    <t>Автоматические выключатели: "IEK" BA47-29 3P 50A, характеристика C</t>
  </si>
  <si>
    <t>Оборудование или установка оборудования, включая перечисленные ниже устройства, за исключением стоимости самих устройств.</t>
  </si>
  <si>
    <t>Автоматические выключатели: "IEK" BA47-29 3P 63A, характеристика C</t>
  </si>
  <si>
    <t>Автоматические выключатели: "IEK" BA47-29 3P 63A, характеристика C</t>
  </si>
  <si>
    <t>Автоматические выключатели дифференциального тока, 2 полюса, номинальный ток 25 А, дифференциальный ток 100 мА.</t>
  </si>
  <si>
    <t>Автоматические выключатели дифференциального/токового режима, количество полюсов: 2, номинальный ток: 25 А, дифференциальный ток: 100 мА</t>
  </si>
  <si>
    <t>Автоматические выключатели дифференциального тока, 4 полюса, номинальный ток 32 А, дифференциальный ток 30 мА.</t>
  </si>
  <si>
    <t>Автоматические автоматические выключатели дифференциального/токового режима, количество полюсов: 4, номинальный ток: 32 А, дифференциальный ток: 30 мА</t>
  </si>
  <si>
    <t>Автоматические выключатели: "IEK" BA47-29 1P 10A, характеристика C</t>
  </si>
  <si>
    <t>Автоматические выключатели: "IEK" BA47-29 1P 10A, характеристика C</t>
  </si>
  <si>
    <t>Переключатели дифференциального/дифференциального/токового действия, 2 полюса, номинальный ток 32 А, дифференциальный/токовое действие 30 мА.</t>
  </si>
  <si>
    <t>Автоматические выключатели дифференциального/токового режима, количество полюсов: 2, номинальный ток: 32 А, дифференциальный ток: 30 мА</t>
  </si>
  <si>
    <t>Автоматические выключатели: "IEK" BA47-29 3P 16A, характеристика C</t>
  </si>
  <si>
    <t>Автоматические выключатели: "IEK" BA47-29 3P 16A, характеристика C</t>
  </si>
  <si>
    <t>Автоматические выключатели: "IEK" BA47-29 3P 10A, характеристика C</t>
  </si>
  <si>
    <t>Автоматические выключатели: "IEK" BA47-29 3P 10A, характеристика C</t>
  </si>
  <si>
    <t>Наружные распределительные щиты ЩРН-12з с клапаном, размеры: 265х310х120 мм.</t>
  </si>
  <si>
    <t>Наружные распределительные щиты ЩРН-12з с клапаном, габаритные размеры: 265х310х120 мм.</t>
  </si>
  <si>
    <t>Автоматические выключатели: "IEK" BA47-29 1P 6A, характеристика C</t>
  </si>
  <si>
    <t>Автоматические выключатели: "IEK" BA47-29 3P 20A, характеристика C</t>
  </si>
  <si>
    <t>Автоматические выключатели: "IEK" BA47-29 3P 20A, характеристика C</t>
  </si>
  <si>
    <t>Устройство или комплект оборудования, включающий перечисленные ниже устройства без номиналов.</t>
  </si>
  <si>
    <t>Электромагнитные контакторы: переменный ток KM2211-00 M4</t>
  </si>
  <si>
    <t xml:space="preserve"> ЕК 8-315-1</t>
  </si>
  <si>
    <t>Универсальная кнопочная панель управления, монтируемая на конструкции: стене или столбе, до 3 элементов управления.</t>
  </si>
  <si>
    <t>Кнопочные панели управления: KU-91 / PKU15-21.111-54U2 IP54</t>
  </si>
  <si>
    <t>Точки управления кнопками: KU-91 / PKU15-21.111-54U2 IP54</t>
  </si>
  <si>
    <t>Панели управления приточной вентиляцией ЩЩУ1-0.75-12</t>
  </si>
  <si>
    <t xml:space="preserve"> EC 8-526-1</t>
  </si>
  <si>
    <t>Коробка понижающего трансформатора</t>
  </si>
  <si>
    <t>Коробки с понижающим трансформатором и выключателем: 36 В YATP-0.25-1</t>
  </si>
  <si>
    <t>Коробки с понижающим трансформатором и выключателем: 36 В YATP-0.25-1</t>
  </si>
  <si>
    <t xml:space="preserve"> ЕК 8-70-6</t>
  </si>
  <si>
    <t>Комплектный конденсаторный блок (корпус), смонтированный на конструкциях, весом до 100 кг.</t>
  </si>
  <si>
    <t>Регулируемый конденсаторный блок с фильтрами KRM-0.4-15 380 В, IP31, габариты: 650x500x220 мм.</t>
  </si>
  <si>
    <t>Регулируемый конденсаторный блок с фильтрами KRM-0.4-15 380 В, степень защиты IP31, габариты: 650x500x220 мм.</t>
  </si>
  <si>
    <t xml:space="preserve"> ЕК 8-121-1</t>
  </si>
  <si>
    <t>Напольное устройство, вес до 0,2 т.</t>
  </si>
  <si>
    <t>Источник бесперебойного питания SIP380B10BD.9-33, 380 В, 10 кВт (включая батарею)</t>
  </si>
  <si>
    <t>Источник бесперебойного питания SIP380B10BD.9-33, 380 В, 10 кВт (включая батарею)</t>
  </si>
  <si>
    <t xml:space="preserve"> EC 8-719-1</t>
  </si>
  <si>
    <t>Устройства, устанавливаемые на металлические конструкции, панели и панели управления, весят до 5 кг.</t>
  </si>
  <si>
    <t>Раздел 2. Кабели</t>
  </si>
  <si>
    <t>Прокладка кабеля в подвале - изолированный провод с сечением до 6 мм².</t>
  </si>
  <si>
    <t xml:space="preserve"> E 21-112</t>
  </si>
  <si>
    <t>Прокладка кабеля в подвале – изолированный провод с сечением до 35 мм².</t>
  </si>
  <si>
    <t>Прокладка кабелей в кабельных каналах или гибких трубах с поперечным сечением до 120 мм².</t>
  </si>
  <si>
    <t xml:space="preserve"> ЕК 8-399-3</t>
  </si>
  <si>
    <t>Прокладка кабелей в кабельных каналах или гибких трубах с поперечным сечением до 240 мм².</t>
  </si>
  <si>
    <t>Проводимость проводов в трубах в пучках с общим поперечным сечением до 6 мм² (2х1,5; 3х1,5; 4х1,5; 1х6).</t>
  </si>
  <si>
    <t xml:space="preserve"> E 21-95</t>
  </si>
  <si>
    <t>Проводимость проводов в трубах в пучках с общим поперечным сечением до 16 мм² (3х2,5; 3х4; 5х1,5; 7х1,5).</t>
  </si>
  <si>
    <t xml:space="preserve"> E 21-96</t>
  </si>
  <si>
    <t>Проводка проводов в трубах в пучках с общим поперечным сечением до 35 мм² (5х6; 5х4; 1х25).</t>
  </si>
  <si>
    <t xml:space="preserve"> E 21-97</t>
  </si>
  <si>
    <t xml:space="preserve"> Проводимость проводов в трубах в пучках с общим поперечным сечением до 70 мм² (5x10²³)</t>
  </si>
  <si>
    <t xml:space="preserve"> E 21-159</t>
  </si>
  <si>
    <t>Прокладка кабелей с поперечным сечением до 70 мм².</t>
  </si>
  <si>
    <t xml:space="preserve"> E 21-160</t>
  </si>
  <si>
    <t>Прокладка кабелей с поперечным сечением до 120 мм².</t>
  </si>
  <si>
    <t xml:space="preserve"> E 21-161</t>
  </si>
  <si>
    <t>Прокладка кабелей с поперечным сечением до 185 мм².</t>
  </si>
  <si>
    <t xml:space="preserve"> ЕК 8-400-2</t>
  </si>
  <si>
    <t>Кабели, закрепленные зажимами и распределительными коробками, с общим сечением до 16 мм².</t>
  </si>
  <si>
    <t>Силовые кабели с медными проводниками, ПВХ-изоляцией и оболочкой из легковоспламеняющегося ПВХ-пластика, PPGng(A-HF-0.66 2x1.5 mm2.</t>
  </si>
  <si>
    <t>Силовые кабели с медными проводниками, ПВХ-изоляцией, оболочкой из легковоспламеняющегося ПВХ-пластика PPGng (A-HF-0.66 2x1.5 mm2).</t>
  </si>
  <si>
    <t>Силовые кабели с медными проводниками, ПВХ-изоляцией и оболочкой из легковоспламеняющегося ПВХ-пластика, PPGng(A-HF-0.66 3x1.5 mm2.</t>
  </si>
  <si>
    <t>Силовые кабели с медными проводниками, ПВХ-изоляцией, оболочкой из легковоспламеняющегося ПВХ-пластика PPGng (A-HF-0.66 3x1.5 mm2).</t>
  </si>
  <si>
    <t>Силовые кабели с медными проводниками, ПВХ-изоляцией и оболочкой из легковоспламеняющегося ПВХ-пластика, PPGng(A-HF-0.66 3x2.5 mm2.</t>
  </si>
  <si>
    <t>Силовые кабели с медными проводниками, ПВХ-изоляцией, оболочкой из легковоспламеняющегося ПВХ-пластика PPGng (A-HF-0.66 3x2.5 mm2).</t>
  </si>
  <si>
    <t>Силовые кабели с медными проводниками, ПВХ-изоляцией и оболочкой из легковоспламеняющегося ПВХ-пластика, PPGng(A-HF-0.66 3x4 mm2.</t>
  </si>
  <si>
    <t>Силовые кабели с медными проводниками, ПВХ-изоляцией, оболочкой из легковоспламеняющегося ПВХ-пластика PPGng(A-HF-0.66 3x4 mm2).</t>
  </si>
  <si>
    <t>Силовые кабели с медными проводниками, ПВХ-изоляцией и оболочкой из легковоспламеняющегося ПВХ-пластика, PPGng(A-HF-0.66 5x1.5 mm2.</t>
  </si>
  <si>
    <t>Силовые кабели с медными проводниками, ПВХ-изоляцией, оболочкой из легковоспламеняющегося ПВХ-пластика PPGng (A-HF-0.66 5x1.5 mm2).</t>
  </si>
  <si>
    <t>Силовые кабели с медными проводниками, ПВХ-изоляцией и оболочкой из легковоспламеняющегося ПВХ-пластика, PPGng(A-HF-0.66 5x4 mm2.</t>
  </si>
  <si>
    <t>Силовые кабели с медными проводниками, ПВХ-изоляцией, оболочкой из легковоспламеняющегося ПВХ-пластика PPGng (A-HF-0.66 5x4 мм2).</t>
  </si>
  <si>
    <t>Силовые кабели с медными проводниками, ПВХ-изоляцией и оболочкой из легковоспламеняющегося ПВХ-пластика, PPGng(A-HF-0.66 5x6 mm2.</t>
  </si>
  <si>
    <t>Силовые кабели с медными проводниками, ПВХ-изоляцией, оболочкой из легковоспламеняющегося ПВХ-пластика PPGng (A-HF-0.66 5x6 мм2).</t>
  </si>
  <si>
    <t>Силовые кабели с медными проводниками, ПВХ-изоляцией и оболочкой из легковоспламеняющегося ПВХ-пластика, PPGng(A-HF-0.66 5x10 mm2.</t>
  </si>
  <si>
    <t>Силовые кабели с медными проводниками, ПВХ-изоляцией, оболочкой из легковоспламеняющегося ПВХ-пластика PPGng (A-HF-0.66 5x10 мм2).</t>
  </si>
  <si>
    <t>Силовые кабели с медными проводниками, изоляцией из ПВХ и оболочкой из легковоспламеняющегося ПВХ-пластика, PPGng(A-HF-0.66 5x16 mm2.</t>
  </si>
  <si>
    <t>Силовые кабели с медными проводниками, ПВХ-изоляцией, оболочкой из легковоспламеняющегося ПВХ-пластика PPGng (A-HF-0.66 5x16 мм2).</t>
  </si>
  <si>
    <t>Силовые кабели с медными проводниками, изоляцией из ПВХ и оболочкой из легковоспламеняющегося ПВХ-пластика, PPGng(A-HF-0.66 5x25 mm2.</t>
  </si>
  <si>
    <t>Силовые кабели с медными проводниками, ПВХ-изоляцией, оболочкой из легковоспламеняющегося ПВХ-пластика PPGng (A-HF-0.66 5x25 мм2).</t>
  </si>
  <si>
    <t>Силовые кабели с медными проводниками, ПВХ-изоляцией и огнестойкой ПВХ-оболочкой, PPGng(A-FRHF-0.66 2x1.5 mm2.</t>
  </si>
  <si>
    <t>Силовые кабели с медными проводниками, ПВХ-изоляцией, ПВХ-оболочкой, огнестойким PPGng (A-FRHF-0.66 2x1.5 mm2).</t>
  </si>
  <si>
    <t>Силовой кабель с медными проводниками, ПВХ-изоляцией и огнестойкой ПВХ-оболочкой, PPGng(A-FRHF-0.66 3x2.5 mm2.</t>
  </si>
  <si>
    <t>Силовые кабели с медными проводниками, ПВХ-изоляцией, ПВХ-оболочкой, огнестойким PPGng (A-FRHF-0.66 3x2.5 mm2).</t>
  </si>
  <si>
    <t>Силовой кабель с медными проводниками, ПВХ-изоляцией и огнестойкой ПВХ-оболочкой, PPGng(A-FRHF-0.66, 3x4 мм2.</t>
  </si>
  <si>
    <t>Силовые кабели с медными проводниками, ПВХ-изоляцией, ПВХ-оболочкой, огнестойким PPGng(A-FRHF-0.66 3x4 mm2).</t>
  </si>
  <si>
    <t>Силовые кабели с медными проводниками, ПВХ-изоляцией и огнестойкой ПВХ-оболочкой, PPGng(A-FRHF-0.66, 4x1.5 mm2.</t>
  </si>
  <si>
    <t>Силовые кабели с медными проводниками, ПВХ-изоляцией, ПВХ-оболочкой, огнестойким PPGng (A-FRHF-0.66 4x1.5 mm2).</t>
  </si>
  <si>
    <t>Силовые кабели с медными проводниками, ПВХ-изоляцией и огнестойкой ПВХ-оболочкой, PPGng(A-FRHF-0.66, 5x4 мм2.</t>
  </si>
  <si>
    <t>Силовые кабели с медными проводниками, ПВХ-изоляцией, ПВХ-оболочкой, огнестойким PPGng (A-FRHF-0.66 5x4 мм2).</t>
  </si>
  <si>
    <t>Силовые кабели с медными проводниками, ПВХ-изоляцией и огнестойкой ПВХ-оболочкой, PPGng(A-FRHF-0.66, 5x6 мм2.</t>
  </si>
  <si>
    <t>Силовые кабели с медными проводниками, ПВХ-изоляцией, ПВХ-оболочкой, огнестойким PPGng (A-FRHF-0.66 5x6 мм2).</t>
  </si>
  <si>
    <t>Провод КВВГнг(A)-LS 4x1.5</t>
  </si>
  <si>
    <t>Провод КВВГнг(А)-FRLS 4х1,5</t>
  </si>
  <si>
    <t>Провод КВВГнг(А)-FRLS 7х1,5</t>
  </si>
  <si>
    <t>Силовой кабель с собранными медными проводниками PV1 6-450</t>
  </si>
  <si>
    <t>Силовой кабель с собранными медными проводниками PV1 25-450</t>
  </si>
  <si>
    <t>Силовой кабель с собранными медными проводниками PV1 95-450</t>
  </si>
  <si>
    <t xml:space="preserve"> EC 8-423-17</t>
  </si>
  <si>
    <t>Провод, количество проводов в линии может достигать 4, сечение проводов — до 6 мм².</t>
  </si>
  <si>
    <t>Саморегулирующийся нагревательный кабель 7-КСТМ2-Т, сечение 10,5х6,1 мм2</t>
  </si>
  <si>
    <t>Саморегулирующийся нагревательный кабель 17-KSTM2-T с сечением 10,5х6,1 мм2</t>
  </si>
  <si>
    <t>Трос из нержавеющей стали, диаметр 4 мм.</t>
  </si>
  <si>
    <t>Трос из нержавеющей стали, диаметр 4 мм.</t>
  </si>
  <si>
    <t>Раздел 3. Осветительное оборудование (список 9 ЕМ.С)</t>
  </si>
  <si>
    <t xml:space="preserve"> EC 8-620-10</t>
  </si>
  <si>
    <t xml:space="preserve"> Лучший офисный светодиодный светильник 30 Вт/3489 лм/56 светодиодов/3500-4000K/176-264 В переменного тока/IP40/595x595x40 см со стеклом</t>
  </si>
  <si>
    <t>Светодиодная лампа BEST OFFICE 30 30 Вт/3489 лм/56 светодиодов/3500-4000K/176-264 В переменного тока/IP40/595x595x40 с защитным стеклом</t>
  </si>
  <si>
    <t xml:space="preserve"> Лучшая офисная длинная мини-светодиодная лампа 20 Вт/1869 лм/40 светодиодов/3500-4000K/176-264 В переменного тока/IP40/600x180x40/SMP</t>
  </si>
  <si>
    <t>Светодиодная лампа BEST OFFICE LONG MINI 20 20W/1869Lm/40LED/3500-4000K/176-264VAC/IP40/600x180x40/SMPs</t>
  </si>
  <si>
    <t>Светодиодная лампа BEST OFFICE LONG MINI 20 20 Вт/1869 лм/40 светодиодов/3500-4000K/176-264 В переменного тока/IP40/600x180x40/SMPs Op/BAP/-10...+40°C</t>
  </si>
  <si>
    <t>Светодиодная лампа BEST OFFICE LONG MINI 20 20 Вт/1869 лм/40 светодиодов/3500-4000K/176-264 В переменного тока/IP40/600x180x40/SMPs Op/BAP/-10...+40°C</t>
  </si>
  <si>
    <t xml:space="preserve"> Лучший офисный светильник 30 дюймов, 30 Вт/3489 лм/56 светодиодов/3500-4000K/176-264 В переменного тока/IP54/595x595x48 дюймов со стеклянной колбой.</t>
  </si>
  <si>
    <t>Светодиодная лампа BEST OFFICE 30 30 Вт/3489 лм/56 светодиодов/3500-4000K/176-264 В переменного тока/IP54/595x595x48 с остеклением</t>
  </si>
  <si>
    <t xml:space="preserve"> Лучшая офисная светодиодная лампа на 30 светодиодов, 30 Вт/3489 лм/56 светодиодов/3500-4000K/176-264 В переменного тока/IP54/595x595x48 мм/со стеклом/BAP</t>
  </si>
  <si>
    <t>Светодиодная лампа BEST OFFICE 30 30 Вт/3489 лм/56 светодиодов/3500-4000K/176-264 В переменного тока/IP54/595x595x48/стекло/павербанк</t>
  </si>
  <si>
    <t xml:space="preserve"> EC 8-608-1</t>
  </si>
  <si>
    <t>Локальные осветительные приборы без трансформаторов, установка осевых светильников, стоимость</t>
  </si>
  <si>
    <t>Светодиодный светильник BEST ЖКХ-C 10 10 Вт/1096 лм/30 светодиодов/3500-4000K/176-264 В переменного тока/IP65/D148x57/SPk</t>
  </si>
  <si>
    <t>Светодиодная лампа BEST ZhKH-C 10 10 Вт/1096 лм/30 светодиодов/3500-4000K/176-264 В переменного тока/IP65/D148x57/упаковка</t>
  </si>
  <si>
    <t xml:space="preserve"> EC 8-598-1</t>
  </si>
  <si>
    <t>Светильники, монтируемые в подвесные потолки или на крюках.</t>
  </si>
  <si>
    <t>Светодиодный светильник BEST ССП PL-03 30 30 Вт/3350 лм/56 светодиодов/5000-5500K/150-280 В переменного тока/IP65/70x1000x60/СПк</t>
  </si>
  <si>
    <t>Светодиодная лампа BEST SSP PL-03 30 Вт/3350 лм/56 светодиодов/5000-5500K/150-280 В переменного тока/IP65/70x1000x60 см/комплект</t>
  </si>
  <si>
    <t>Светильник BEST ССП PL-03 35 LED, 35 Вт/3857 лм/56 светодиодов/5000-5500K/150-280 В переменного тока/IP54/920x76x67/SPk Pr/подвесной/BAP/-10...+40°C/рассеиватель (стекло)</t>
  </si>
  <si>
    <t>Светодиодная лампа BEST SSP PL-03 35 35 Вт/3857 лм/56 светодиодов/5000-5500K/150-280 В переменного тока/IP54/920x76x67/SPk Pr/подвесная/BAP/-10...+40°C/рассеиватель (стекло)</t>
  </si>
  <si>
    <t xml:space="preserve"> Светильник BEST SSP-02 на 30 светодиодов, 30 Вт/3175 лм/56 светодиодов/3500-4000K/176-264 В переменного тока/IP20/1265x160x70 мм/SGPs Pr/BAP/-10...+40°C/рассеиватель (стекло) с сеткой</t>
  </si>
  <si>
    <t>Светодиодная лампа BEST SSP-02 30 30 Вт/3175 лм/56 светодиодов/3500-4000K/176-264 В переменного тока/IP20/1265x160x70/SGPs Pr/BAP/-10...+40°C/рассеиватель (стеклянный) с сеткой</t>
  </si>
  <si>
    <t xml:space="preserve"> Установка местного осветительного оборудования</t>
  </si>
  <si>
    <t>Светодиодная лампа DBP-12 Вт</t>
  </si>
  <si>
    <t xml:space="preserve"> EC 8-604-4</t>
  </si>
  <si>
    <t>Светодиодные аварийные светильники со встроенным аккумулятором, степень защиты IP20 CCA 1001</t>
  </si>
  <si>
    <t>Светодиодные аварийные светильники со встроенным аккумулятором, степень защиты IP20 CCA 1003</t>
  </si>
  <si>
    <t>Светодиодный светильник BEST SSP-05 9 9 Вт/1171 лм/20 светодиодов/3500-4000K/176-264 В переменного тока/IP54/400x150x40/SMPk Pr/BAP</t>
  </si>
  <si>
    <t>Самоклеящаяся пленочная этикетка для устройств аварийного освещения LBO 20 (BS-842, BS-943, BS-741) с пиктограммами «Выход слева» и «Выход справа».</t>
  </si>
  <si>
    <t>Самоклеящаяся пленочная этикетка с пиктограммами «Выход слева», «Выход справа» для аварийного осветительного прибора LBO 20 (BS-842, BS-943, BS-741).</t>
  </si>
  <si>
    <t xml:space="preserve"> EC 8-609-1</t>
  </si>
  <si>
    <t>Монтаж стационарного прожектора со светодиодной лампой мощностью до 500 Вт, включая устройства, перечисленные ниже, без указания номинальных значений.</t>
  </si>
  <si>
    <t>Светодиодный светильник BEST LTS-P-02 200 200 Вт/30483 лм/2 COB/5000-5500K/150-280 В переменного тока/IP65/190x150x300/G90°</t>
  </si>
  <si>
    <t>Светодиодная лампа BEST LTS-P-02 200 Вт/30483 лм/2COB/5000-5500K/150-280 В переменного тока/IP65/190x150x300 мм/G90°</t>
  </si>
  <si>
    <t>Блок тестирования пульта дистанционного управления BS-TELECONTROL-1</t>
  </si>
  <si>
    <t>Защитная сетка для фары 400x400x500 T-400</t>
  </si>
  <si>
    <t>Раздел 4. Заземление</t>
  </si>
  <si>
    <t>Ручная выемка грунта в траншее шириной до 2 м с укреплением на глубину до 2 м. Природный грунт 2-го класса.</t>
  </si>
  <si>
    <t xml:space="preserve"> E 1-967</t>
  </si>
  <si>
    <t>Засыпка траншей, ручная засыпка, первоклассный природный грунт.</t>
  </si>
  <si>
    <t xml:space="preserve"> ЕК 8-471-2</t>
  </si>
  <si>
    <t>Вертикальный заземляющий стержень, изготовленный из угловой стали размером 63x63x6 мм.</t>
  </si>
  <si>
    <t>10 штук.</t>
  </si>
  <si>
    <t>Угловатый стальной профиль с равной кромкой, марка St3ps, ширина кромки 63-63 мм.</t>
  </si>
  <si>
    <t>Равноугловая кромка, марка St3ps, ширина кромки 63-63 мм.</t>
  </si>
  <si>
    <t xml:space="preserve"> ЕК 8-472-2</t>
  </si>
  <si>
    <t>Горизонтальный заземляющий электрод в траншее из ламинированной стали с поперечным сечением 160 мм².</t>
  </si>
  <si>
    <t>Стальная полоса: 40х5 мм, класс прочности St3ps.</t>
  </si>
  <si>
    <t>Ленточная сталь: 40х5 мм, марка St3sp.</t>
  </si>
  <si>
    <t xml:space="preserve"> ЕК 8-472-8</t>
  </si>
  <si>
    <t>Открытый заземляющий проводник для фундаментов зданий, изготовленный из круглой стальной трубы диаметром 8 мм.</t>
  </si>
  <si>
    <t>Цилиндр из горячекатаной оцинкованной стали диаметром 10-12 мм.</t>
  </si>
  <si>
    <t>Рулон горячекатаной оцинкованной стали, диаметр 10-12 мм.</t>
  </si>
  <si>
    <t>Раздел 5. Встроенные элементы</t>
  </si>
  <si>
    <t>Монтаж розеток для оголённых проводов без материала.</t>
  </si>
  <si>
    <t>Розетка PA16-112 B IP44 для оголённых проводов с заземляющими контактами.</t>
  </si>
  <si>
    <t>Розетка RA16-112 B IP44 для оголённых проводов с заземляющими контактами.</t>
  </si>
  <si>
    <t>Двусторонняя розетка для оголённых проводов с заземляющими контактами и монтажной пластиной, серия «Москвичка», модель RA 10-831, белая.</t>
  </si>
  <si>
    <t>Двусторонняя розетка для оголённых проводов с заземляющими контактами и монтажной пластиной, серия «Москвичка», марка RA 10-831, белая.</t>
  </si>
  <si>
    <t xml:space="preserve"> EC 8-591-1</t>
  </si>
  <si>
    <t>Выключатель: однокнопочный, встраиваемый, для монтажа с оголёнными проводами без дополнительного оборудования.</t>
  </si>
  <si>
    <t>Однокнопочный выключатель для открытой проводки, серия Prima, модель: A16-046, с подсветкой, белый.</t>
  </si>
  <si>
    <t>Однокнопочный выключатель для открытой проводки, серия Prima, марка: A16-046, с подсветкой, белого цвета.</t>
  </si>
  <si>
    <t xml:space="preserve"> EC 8-591-9</t>
  </si>
  <si>
    <t>Двухкнопочный переключатель для монтажа на оголённые провода без дополнительного материала.</t>
  </si>
  <si>
    <t>Двухкнопочный выключатель для открытой проводки, серия Prima, модель: A56-029, белый.</t>
  </si>
  <si>
    <t>Двухкнопочный выключатель для открытой проводки, серия Prima, марка: A56-029, цвет: белый</t>
  </si>
  <si>
    <t>Распределительная коробка на стене без материала</t>
  </si>
  <si>
    <t>Универсальная коробка UK-P</t>
  </si>
  <si>
    <t>Универсальная коробка UK-P</t>
  </si>
  <si>
    <t>Распределительная коробка KI-U3</t>
  </si>
  <si>
    <t>Распределительная коробка KI-U3</t>
  </si>
  <si>
    <t>Огнеупорный ящик для FSB11404</t>
  </si>
  <si>
    <t>Огнеупорный ящик FSB11404 для двора</t>
  </si>
  <si>
    <t xml:space="preserve"> EC 10-975-8</t>
  </si>
  <si>
    <t>Полка или коробка, возможность установки элементов размером до 200x200 мм без дополнительных затрат на внутренние компоненты.</t>
  </si>
  <si>
    <t>Блок SHDUP (дополнительная шина выравнивания потенциала)</t>
  </si>
  <si>
    <t>Дополнительный совет по выравниванию потенциальных доходов (EPB)</t>
  </si>
  <si>
    <t>Изоляционные чехлы</t>
  </si>
  <si>
    <t xml:space="preserve"> EC 8-406-18</t>
  </si>
  <si>
    <t>Металлические трубы диаметром 20 мм для кабелей без учета стоимости самих труб.</t>
  </si>
  <si>
    <t xml:space="preserve"> EC 8-406-19</t>
  </si>
  <si>
    <t>Металлическая труба диаметром 32 мм для кабелей без учета стоимости трубы.</t>
  </si>
  <si>
    <t>Сварные, неоцинкованные, резьбовые водопроводные и газовые трубы, стандартные, номинальный диаметр: 32 мм, толщина стенки: 3,2 мм.</t>
  </si>
  <si>
    <t>Сварные стальные неоцинкованные водопроводные и газовые трубы, спиральные, стандартной формы, номинальный диаметр: 32 мм, толщина стенки: 3,2 мм.</t>
  </si>
  <si>
    <t xml:space="preserve"> EC 8-418-5</t>
  </si>
  <si>
    <t>Прокладка полиэтиленовых труб через бетонный пол, с внутренним диаметром до 32 мм, без учета стоимости труб.</t>
  </si>
  <si>
    <t>Гибкие, легкие, гофрированные ПВХ-трубы класса FL (IP55), с зондом, диаметр 20 мм.</t>
  </si>
  <si>
    <t>Гибкие, легкие, гофрированные ПВХ-трубы класса FL (IP55), с зондом, диаметр 32 мм.</t>
  </si>
  <si>
    <t>Самоочищающиеся ПВХ-трубы, гибкие, гофрированные, легкие, с зондом, номинальный внутренний диаметр 32 мм.</t>
  </si>
  <si>
    <t>Гибкая гофрированная труба HFFRLS с зондом диаметром d20 мм.</t>
  </si>
  <si>
    <t>Гибкая гофрированная труба HFFRLS диаметром 32 мм и зонд.</t>
  </si>
  <si>
    <t>Гибкая гофрированная труба HFFRLS, диаметр 32 мм, с зондом.</t>
  </si>
  <si>
    <t xml:space="preserve"> EC 8-398-1</t>
  </si>
  <si>
    <t>Монтаж пластиковых виброплит шириной до 40 мм без затрат на материалы.</t>
  </si>
  <si>
    <t>Кабельный ввод (коробка) 20х12,5 мм</t>
  </si>
  <si>
    <t>Огнеупорный мини-канал MEX 25x16 (77007-E110)</t>
  </si>
  <si>
    <t>Огнеупорный мини-канал MEX 25x16 (77007-E110)</t>
  </si>
  <si>
    <t>Монтаж пластиковых виброплит шириной до 120 мм без затрат на материалы.</t>
  </si>
  <si>
    <t>Кабельный ввод (коробка) 100x60 мм</t>
  </si>
  <si>
    <t>Огнеупорный контейнер с крышкой INSTA 100x55 (76002-E110)</t>
  </si>
  <si>
    <t xml:space="preserve"> ЕК 8-154-2</t>
  </si>
  <si>
    <t>Установка резиновых зажимов на концах кабелей напряжением 1 кВ с поперечным сечением до 70 мм².</t>
  </si>
  <si>
    <t>Термоусадочный кабельный соединитель 3КВТп-1-35 / 5ПКТн-1-16/35-Б</t>
  </si>
  <si>
    <t>Термоусадочный кабельный соединитель 3KVTp-1-35 / 5PKTn-1-16/35-B</t>
  </si>
  <si>
    <t xml:space="preserve"> E 46-156</t>
  </si>
  <si>
    <t>Просверление вертикальных отверстий глубиной 200 мм и диаметром 20 мм в железобетонных конструкциях.</t>
  </si>
  <si>
    <t xml:space="preserve"> дрели</t>
  </si>
  <si>
    <t>Раздел 6. Пробуждение</t>
  </si>
  <si>
    <t>Металлическая коробка для прокладки проводов и кабелей.</t>
  </si>
  <si>
    <t>Неправильная металлическая вакуумная система 200x80x2500 LNMZT(M)-200x80pr</t>
  </si>
  <si>
    <t>Крышка для пылесоса 200x14x2500, KLZT-200, арт. 020121</t>
  </si>
  <si>
    <t>Плоский, плоский угол 90 градусов для кабеля 200x80 В переменного тока, UPTp-200x80, арт. 032028</t>
  </si>
  <si>
    <t>Плоский угловой соединитель под углом 90 градусов для кабеля 200x80 vac, UPTp-200x80, арт. 032028</t>
  </si>
  <si>
    <t>Плоская крышка для скороварки с углом наклона 90 градусов — для скороварки KUPTp-200 диаметром 200 мм, арт. 022021.</t>
  </si>
  <si>
    <t>Крышка должна быть плотно прижата к основанию под углом 90 градусов. Для сети 200 В переменного тока: КУПТп-200, артикул 022021.</t>
  </si>
  <si>
    <t>Перегородка для вакуумной системы H80 мм (длина 2,5 м) PLPT-80, арт. 040181</t>
  </si>
  <si>
    <t>Универсальный заземляющий проводник 6х200 мм ZPU6x200, арт. 60062</t>
  </si>
  <si>
    <t>Заглушка OSTEC 200x80, артикул 040728</t>
  </si>
  <si>
    <t>Соединительный элемент для WAK H 80 1,5 мм SPU-80, арт. 040681</t>
  </si>
  <si>
    <t xml:space="preserve"> EC 8-503-1</t>
  </si>
  <si>
    <t>Перфорированный арматурный профиль длиной 2 м.</t>
  </si>
  <si>
    <t>Перфорированный армирующий профиль</t>
  </si>
  <si>
    <t>Перфорированный монтажный профиль</t>
  </si>
  <si>
    <t>Резьбовые крепежные элементы M8-2000</t>
  </si>
  <si>
    <t>Резьбовые гвозди M8-2000</t>
  </si>
  <si>
    <t>винты с головкой 6,0 x 16 мм</t>
  </si>
  <si>
    <t>винты с круглой головкой 6,0x16 мм</t>
  </si>
  <si>
    <t>Якорь М8</t>
  </si>
  <si>
    <t>Огнетушитель OU-2</t>
  </si>
  <si>
    <t>Огнетушитель OU-2</t>
  </si>
  <si>
    <t xml:space="preserve"> Паспортная табличка с номинальным напряжением</t>
  </si>
  <si>
    <t>Паспортная табличка с номинальным напряжением</t>
  </si>
  <si>
    <t>Переносные баннеры, знаки безопасности</t>
  </si>
  <si>
    <t>скомпил.</t>
  </si>
  <si>
    <t>11. Внешние дренажные сети</t>
  </si>
  <si>
    <t>Земляные работы</t>
  </si>
  <si>
    <t>Е 1-1560</t>
  </si>
  <si>
    <t>Разработка грунта с помощью экскаваторов, земляные работы 3-го класса.</t>
  </si>
  <si>
    <t xml:space="preserve"> ЕРЕРпг С 310-200-1</t>
  </si>
  <si>
    <t>Транспортировка грунта на расстояние до 1 км</t>
  </si>
  <si>
    <t xml:space="preserve"> E 1-961</t>
  </si>
  <si>
    <t>Ручная выемка траншей глубиной до 2 м без армирования и со склонами, а также выемка ям глубиной до 1,5 м в грунтах 3-го класса.</t>
  </si>
  <si>
    <t xml:space="preserve"> E 1-256</t>
  </si>
  <si>
    <t>Засыпка траншей и транспортировка грунта глубиной до 5 м (грунты группы 1) с помощью бульдозеров мощностью до 59 кВт (80 л.с.).</t>
  </si>
  <si>
    <t>Натуральный песок для строительных работ, среднезернистый.</t>
  </si>
  <si>
    <t>Натуральный песок для строительных работ, средней твердости</t>
  </si>
  <si>
    <t xml:space="preserve"> E 1-258</t>
  </si>
  <si>
    <t>Засыпка траншей бульдозерами мощностью до 59 кВт (80 л.с.) и транспортировкой грунта до 5 м (грунт 3-го класса).</t>
  </si>
  <si>
    <t xml:space="preserve"> E 1-1185</t>
  </si>
  <si>
    <t>Уплотнение грунта пневматическими трамбовками в грунтах 3-4 класса.</t>
  </si>
  <si>
    <t xml:space="preserve"> E 1-230</t>
  </si>
  <si>
    <t xml:space="preserve"> Е 23-8</t>
  </si>
  <si>
    <t>Монтаж полиэтиленовых гофрированных труб в траншее диаметром 110 мм, тип SN 8, включая монтажные элементы и муфты.</t>
  </si>
  <si>
    <t>Полиэтиленовая муфта для труб диаметром 110 мм "КОРСИС"</t>
  </si>
  <si>
    <t>Резиновые уплотнительные кольца для полиэтиленовых труб диаметром 110 мм</t>
  </si>
  <si>
    <t>Трубы безнапорного соединения "KORSIS" SN 8 из полиэтилена, диаметр 110 мм.</t>
  </si>
  <si>
    <t>Монтаж полиэтиленовых гофрированных труб в траншее диаметром 160 мм, тип SN 8, включая монтажные элементы и муфты.</t>
  </si>
  <si>
    <t>Полиэтиленовый соединитель для труб диаметром 160 мм: "КОРСИС"</t>
  </si>
  <si>
    <t>Резиновые уплотнительные кольца для полиэтиленовых труб диаметром 160 мм</t>
  </si>
  <si>
    <t>Трубы безнапорного соединения "KORSIS" SN 8 из полиэтилена, диаметр 160 мм.</t>
  </si>
  <si>
    <t xml:space="preserve"> E 23-110</t>
  </si>
  <si>
    <t>Строительство круглых сборных железобетонных канализационных колодцев диаметром 1 м во влажных грунтах, включая чугунные крышки, нанесение асфальтобетонного покрытия рядом с колодцами из мелкозернистого асфальтобетона.</t>
  </si>
  <si>
    <t>Чугунные люки</t>
  </si>
  <si>
    <t>Среднезернистая асфальтобетонная смесь типа А</t>
  </si>
  <si>
    <t>смоляная нить</t>
  </si>
  <si>
    <t>Тяжелый бетон М-200, фракция более 40 мм.</t>
  </si>
  <si>
    <t>Нижняя плита ПН10 / бетон Б15 (М200), объем: 0,18 м3, расход раствора: 15,14 кг / (серия 3.900.1-14)</t>
  </si>
  <si>
    <t>Стенка люка КС10.3 / бетон Б15 (М200), объем: 0,08 м3, расход арматуры: 1,96 кг/ (серия 3.900.1-14)</t>
  </si>
  <si>
    <t>Стенка люка КС10.6 / бетон Б15 (М200), объем: 0,16 м3, расход арматуры: 3,95 кг/ (серия 3.900.1-14)</t>
  </si>
  <si>
    <t>Стенка люка КС10.9 / бетон Б15 (М200), объем: 0,24 м3, расход арматуры: 5,66 кг/ (серия 3.900.1-14)</t>
  </si>
  <si>
    <t>Плита перекрытия ПП10-1 / бетон Б15 (М200), объем: 0,10 м3, расход раствора: 8,38 кг/ (серия 3.900.1-14)</t>
  </si>
  <si>
    <t xml:space="preserve"> E 11-42</t>
  </si>
  <si>
    <t>Гидроизоляция с использованием сухих смесей "АкваНАСТ-ГС" толщиной слоя 10 мм.</t>
  </si>
  <si>
    <t>Антивандальный замок для колодца УАЗ-ССД</t>
  </si>
  <si>
    <t>12. Внешние сети водоснабжения</t>
  </si>
  <si>
    <t xml:space="preserve"> E 1-207</t>
  </si>
  <si>
    <t>Разработка грунта с использованием бульдозера для транспортировки грунта первого класса на расстояние до 100 метров.</t>
  </si>
  <si>
    <t>Разработка грунта с помощью экскаватора, 3-й класс</t>
  </si>
  <si>
    <t xml:space="preserve"> Наземный транспорт до 1 км</t>
  </si>
  <si>
    <t xml:space="preserve"> E 1-937</t>
  </si>
  <si>
    <t>Обратный засыпной шов бульдозерами с перемещением грунта на 5 м в грунтах первого класса.</t>
  </si>
  <si>
    <t>Обратная засыпка грунта бульдозерами с перемещением 5 м в грунтах 3-го класса.</t>
  </si>
  <si>
    <t>Уплотнение грунтов 3-4 классов</t>
  </si>
  <si>
    <t>Наземное обслуживание с погрузкой самосвала.</t>
  </si>
  <si>
    <t>Раздел 2. Водомер B1 (люк B1-1)</t>
  </si>
  <si>
    <t xml:space="preserve"> E 22-400</t>
  </si>
  <si>
    <t>Подключение к существующей водопроводной трубе диаметром 150 мм.</t>
  </si>
  <si>
    <t>Стальные трубы диаметром до 150 мм</t>
  </si>
  <si>
    <t xml:space="preserve"> E 16-60</t>
  </si>
  <si>
    <t>Монтаж трубопроводов из стальных труб для отопления и газоснабжения, с наружным диаметром 159 мм и толщиной стенки 4,5 мм.</t>
  </si>
  <si>
    <t>Стальные трубы 159х4,5 мм</t>
  </si>
  <si>
    <t xml:space="preserve"> E 16-55</t>
  </si>
  <si>
    <t>Монтаж стальных труб для отопления и газоснабжения с наружным диаметром 57 мм и толщиной стенки 3,5 мм.</t>
  </si>
  <si>
    <t>Стальные трубы 57х3,5 мм</t>
  </si>
  <si>
    <t>Монтаж водопроводных и газовых труб диаметром 25 мм из неоцинкованной стали с толщиной стенки 2,5 мм.</t>
  </si>
  <si>
    <t>Трубопроводы из водопроводных и газовых труб с кронштейнами 25х2,5 мм</t>
  </si>
  <si>
    <t xml:space="preserve"> E 16-138</t>
  </si>
  <si>
    <t>Монтаж клапанов, обратных клапанов и прямоточных кранов диаметром до 150 мм.</t>
  </si>
  <si>
    <t>Фланцевые клиновые клапаны для воды с выдвижным штоком, давление 1,6 МПа (16 кг/см²), 30s41nh (ZKL2-16) и диаметр 150 мм.</t>
  </si>
  <si>
    <t>Стальные кромки</t>
  </si>
  <si>
    <t>Обратный клапан OZS DN150, PN16, +90°C</t>
  </si>
  <si>
    <t xml:space="preserve"> E 16-328</t>
  </si>
  <si>
    <t>Установка водомеров, диаметр водомера мм, до 50 мм</t>
  </si>
  <si>
    <t xml:space="preserve"> Монтаж манометров с трехходовым клапаном в соответствии с проектом.</t>
  </si>
  <si>
    <t>Счетчик холодной воды, модель VSX-50</t>
  </si>
  <si>
    <t xml:space="preserve"> E 18-220</t>
  </si>
  <si>
    <t>Монтаж магнитных водяных фильтров FMF-150 в трубопроводах системы отопления диаметром 150 мм.</t>
  </si>
  <si>
    <t>Магнитный фильтр FMF-150 с фланцем</t>
  </si>
  <si>
    <t>Плавающий регулятор MPRUP-GGG40-304-RR-F DN80 PN16 с автоматической системой управления D230-10657</t>
  </si>
  <si>
    <t>DN.ru поплавковый регулятор MPRMPRUUPP-GGG40-304-RR-F Du80 Ru16 автоматическая система управления D230-10657</t>
  </si>
  <si>
    <t xml:space="preserve"> E 16-115</t>
  </si>
  <si>
    <t>Фитинг ADL FC10 DN150 с гибким фланцем для стальных трубопроводов диаметром 150 мм.</t>
  </si>
  <si>
    <t>Гибкая фланцевая вставка ADL FC10 DN150</t>
  </si>
  <si>
    <t xml:space="preserve"> Винты и крепежные элементы</t>
  </si>
  <si>
    <t>фланцевые фитинги d=150 мм</t>
  </si>
  <si>
    <t xml:space="preserve"> E 22-395</t>
  </si>
  <si>
    <t>Установка наружных пожарных гидрантов в соответствии с проектом.</t>
  </si>
  <si>
    <t>Пожарные гидранты</t>
  </si>
  <si>
    <t xml:space="preserve"> Е 9-135</t>
  </si>
  <si>
    <t>Монтаж вертикальных цилиндрических резервуаров вместимостью до 10 м3 из полиэтилена, включая металлические монтажные элементы и основание.</t>
  </si>
  <si>
    <t>Пожарный резервуар 10 м3 СИЗ</t>
  </si>
  <si>
    <t>Раздел 3: Наружная водопроводная линия B1</t>
  </si>
  <si>
    <t xml:space="preserve"> E 22-118</t>
  </si>
  <si>
    <t>Монтаж трубопроводов из полиэтиленовых труб диаметром 65 мм.</t>
  </si>
  <si>
    <t>Напорная труба из полиэтилена PE 100, класса PE100 SDR11 для питьевой воды, размеры: 63х5,8 мм (ГОСТ 18599-2001, ГОСТ Р 52134-2003).</t>
  </si>
  <si>
    <t>Напорная труба из полиэтилена PE 100 для питьевой воды PE100 SDR11, размеры: 63х5,8 мм (ГОСТ 18599-2001, ГОСТ Р 52134-2003)</t>
  </si>
  <si>
    <t xml:space="preserve"> E 22-313</t>
  </si>
  <si>
    <t>Промывка и дезинфекция трубопроводов диаметром 75-80 мм.</t>
  </si>
  <si>
    <t>км</t>
  </si>
  <si>
    <t xml:space="preserve"> E 22-121</t>
  </si>
  <si>
    <t>Монтаж трубопроводов с использованием полиэтиленовых труб PE100 SDR11 диаметром 110 мм.</t>
  </si>
  <si>
    <t>Напорная труба из полиэтилена PE 100 для питьевой воды PE100 SDR11, размеры: 110х4,2 мм (ГОСТ 18599-2001, ГОСТ Р 52134-2003)</t>
  </si>
  <si>
    <t xml:space="preserve"> E 22-316</t>
  </si>
  <si>
    <t>Промывка и дезинфекция трубопроводов диаметром до 110 мм.</t>
  </si>
  <si>
    <t xml:space="preserve"> E 22-365</t>
  </si>
  <si>
    <t>Монтаж полиэтиленовых фитингов для отводов, колен, труб и переходников.</t>
  </si>
  <si>
    <t>Угольник PE 100 Вода 90° SDR11 O160</t>
  </si>
  <si>
    <t xml:space="preserve"> E 22-72</t>
  </si>
  <si>
    <t>Монтаж стальных трубопроводов с гидравлическими испытаниями, диаметр 450 мм.</t>
  </si>
  <si>
    <t>Электросварные прямошовные стальные трубы с угловыми фланцами из стали марок BSt2kp-BSt4kp и BSt2ps-BSt4ps, наружный диаметр: 377 мм, толщина стенки: 7 мм.</t>
  </si>
  <si>
    <t xml:space="preserve"> E 22-171</t>
  </si>
  <si>
    <t>Монтаж высокопрочной антикоррозионной битумно-полимерной изоляции для стальных трубопроводов диаметром 450 мм.</t>
  </si>
  <si>
    <t>Битумная бумага</t>
  </si>
  <si>
    <t>Битумно-минеральная мастика</t>
  </si>
  <si>
    <t>отражатель</t>
  </si>
  <si>
    <t xml:space="preserve"> E 22-449</t>
  </si>
  <si>
    <t>Строительство прямоугольных сборных железобетонных колодцев водоснабжения во влажных грунтах, металлические ступени внутри колодца, железобетонные конструкции, нанесение асфальтобетонного покрытия на крышку.</t>
  </si>
  <si>
    <t>Чугунная крышка</t>
  </si>
  <si>
    <t>Стальной корпус</t>
  </si>
  <si>
    <t>Мелкозернистый асфальтобетон</t>
  </si>
  <si>
    <t>Сборные железобетонные колодезные кольца, диаметр: 700 мм, высота: 0,29 м.</t>
  </si>
  <si>
    <t xml:space="preserve"> Стены и боковые панели изготавливаются из железобетона.</t>
  </si>
  <si>
    <t>Металлические элементы</t>
  </si>
  <si>
    <t xml:space="preserve"> Тяжелый бетон М-100,</t>
  </si>
  <si>
    <t xml:space="preserve"> Тяжелый бетон М-150,</t>
  </si>
  <si>
    <t xml:space="preserve"> E 8-27</t>
  </si>
  <si>
    <t>Гидроизоляция стен битумной мастикой в три слоя, толщиной 2 мм.</t>
  </si>
  <si>
    <t>Битумная мастика для гидроизоляционных работ</t>
  </si>
  <si>
    <t xml:space="preserve"> БАКАТРАГИР</t>
  </si>
  <si>
    <t>Строительство спортивной школы в поселении Гогтн общины Гарни.</t>
  </si>
  <si>
    <t>Проектно-сметная документация составляется на основе сводных данных об объемах работ и методических указаний по расчету текущих цен на строительные работы, утвержденных Постановлением Правительства Республики Армения № 472-Н от 25.04.2013 и Приказами Министерства градостроительства Республики Армения № 68, 69 от 21.08.2001. Цены на продукцию, не представленную в Республике Армения, берутся из интернета у производителей из ЕАЭС по курсу 1 российский рубль за 4 драм.</t>
  </si>
  <si>
    <t>Принятая средняя зарплата составляет 246 014 драмов.</t>
  </si>
  <si>
    <t>В соответствии с вышеуказанным положением, при определении оценочных значений использовались цены и нормы 1984 года.</t>
  </si>
  <si>
    <t>Были применены следующие коэффициенты:</t>
  </si>
  <si>
    <t xml:space="preserve"> 1. Стоимость строительных материалов определяется следующим образом:</t>
  </si>
  <si>
    <t xml:space="preserve"> а) Коэффициент с учетом транспортных расходов - 1,1413647</t>
  </si>
  <si>
    <t xml:space="preserve"> b - Коэффициент, учитывающий размер других материалов - 1,05</t>
  </si>
  <si>
    <t xml:space="preserve"> c - Коэффициент, учитывающий затраты на хранение и упаковку - 1,02</t>
  </si>
  <si>
    <t xml:space="preserve"> 2. Коэффициент заработной платы - 2,27265</t>
  </si>
  <si>
    <t>3. Коэффициент работы механизма машины - 3,02231</t>
  </si>
  <si>
    <t xml:space="preserve"> 4. Накладные расходы - 13,3 %</t>
  </si>
  <si>
    <t xml:space="preserve"> 5. Прибыль - 11%</t>
  </si>
  <si>
    <t xml:space="preserve"> 6. Стоимость строительства временных сооружений и зданий составляет 1,5% в соответствии с</t>
  </si>
  <si>
    <t xml:space="preserve"> Приказ № 69 Министерства градостроительства Республики Армения от 21.09.2001</t>
  </si>
  <si>
    <t xml:space="preserve"> 7. Дополнительные расходы на работы, выполненные в зимних условиях в зоне I, составляют 0,8% в соответствии с</t>
  </si>
  <si>
    <t xml:space="preserve"> Приказ № 68 Министерства градостроительства Республики Армения от 21.08.2001</t>
  </si>
  <si>
    <t>8. Непредвиденные расходы подлежат оплате в размере расчетной суммы - 2%.</t>
  </si>
  <si>
    <t xml:space="preserve"> Значения стоимости материалов и оборудования определяются в соответствии с SHN и K.</t>
  </si>
  <si>
    <t xml:space="preserve"> Налог на добавленную стоимость включен в налог в размере 20%.</t>
  </si>
  <si>
    <t xml:space="preserve"> Ориентировочная стоимость конструкции составляет</t>
  </si>
  <si>
    <t xml:space="preserve"> тысяча драм.</t>
  </si>
  <si>
    <t xml:space="preserve"> АМПОП НАХАШИВ</t>
  </si>
  <si>
    <t>хх, драм</t>
  </si>
  <si>
    <t>счет</t>
  </si>
  <si>
    <t>имя</t>
  </si>
  <si>
    <t>Строительный рабочий</t>
  </si>
  <si>
    <t>Монтаж</t>
  </si>
  <si>
    <t>Оборудование</t>
  </si>
  <si>
    <t>Другие работы</t>
  </si>
  <si>
    <t>Тысяча драм</t>
  </si>
  <si>
    <t>Основные строительные конструкции</t>
  </si>
  <si>
    <t>Итого - 1</t>
  </si>
  <si>
    <t>Временные здания и сооружения</t>
  </si>
  <si>
    <t>Временные здания и сооружения</t>
  </si>
  <si>
    <t>Итого - 2</t>
  </si>
  <si>
    <t>Прочие работы и расходы</t>
  </si>
  <si>
    <t>Дополнительные затраты на малые объемы м/м</t>
  </si>
  <si>
    <t>Влияние климатических условий</t>
  </si>
  <si>
    <t>затраты на транспортировку строительных отходов</t>
  </si>
  <si>
    <t>Итого - 3</t>
  </si>
  <si>
    <t>Управленческий контроль, контроль авторских прав</t>
  </si>
  <si>
    <t>Технический контроль</t>
  </si>
  <si>
    <t>контроль авторства</t>
  </si>
  <si>
    <t>Всего - 4</t>
  </si>
  <si>
    <t>Непредвиденные расходы</t>
  </si>
  <si>
    <t xml:space="preserve"> Общий</t>
  </si>
  <si>
    <t>Итого согласно сводной оценке</t>
  </si>
  <si>
    <t xml:space="preserve"> Скомпилировано</t>
  </si>
  <si>
    <t>H/N</t>
  </si>
  <si>
    <t>Расчет</t>
  </si>
  <si>
    <t>Названия произведений</t>
  </si>
  <si>
    <t>Цена в тысячах драмов</t>
  </si>
  <si>
    <t>Общий</t>
  </si>
  <si>
    <t>строительный рабочий</t>
  </si>
  <si>
    <t>оборудование</t>
  </si>
  <si>
    <t>1</t>
  </si>
  <si>
    <t xml:space="preserve"> 1. Улучшение</t>
  </si>
  <si>
    <t>2</t>
  </si>
  <si>
    <t>2. Совместное строительство</t>
  </si>
  <si>
    <t>3. Внутренняя сеть водоснабжения и канализации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</si>
  <si>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</si>
  <si>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</si>
  <si>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</si>
  <si>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</si>
  <si>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</si>
  <si>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</si>
  <si>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</si>
  <si>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</si>
  <si>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</si>
  <si>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12. Внешние дренажные сети</t>
  </si>
  <si>
    <t>13</t>
  </si>
  <si>
    <t>13. Внешние сети водоснабжения</t>
  </si>
  <si>
    <t>14. Котельная</t>
  </si>
  <si>
    <t/>
  </si>
  <si>
    <t xml:space="preserve"> Скомпилировано</t>
  </si>
  <si>
    <t>13. СИСТЕМА ПОЖАРОТУШЕНИЯ</t>
  </si>
  <si>
    <t>18-165</t>
  </si>
  <si>
    <t>Установка циркуляционного насоса - K80-65-160</t>
  </si>
  <si>
    <t>комп</t>
  </si>
  <si>
    <t>насос</t>
  </si>
  <si>
    <t>Ц12-591-2</t>
  </si>
  <si>
    <t>Монтаж металлических огнетушащих труб в подвесном потолке, наружный диаметр до 57 мм.</t>
  </si>
  <si>
    <t>Ц12-591-3</t>
  </si>
  <si>
    <t>Монтаж металлических огнетушащих труб в подвесном потолке, наружный диаметр до 76 мм.</t>
  </si>
  <si>
    <t>Ц12-591-4</t>
  </si>
  <si>
    <t>Монтаж металлических огнетушащих труб в подвесном потолке, наружный диаметр до 89 мм.</t>
  </si>
  <si>
    <t>Ц12-591-5</t>
  </si>
  <si>
    <t>Монтаж металлических огнетушащих труб с подвесным потолком, наружный диаметр до 108 мм.</t>
  </si>
  <si>
    <t>Ц12-595-6</t>
  </si>
  <si>
    <t>Монтаж металлических огнетушащих труб в подвесном потолке, наружный диаметр до 25 мм.</t>
  </si>
  <si>
    <t>22-362</t>
  </si>
  <si>
    <t>Монтаж металлических фитингов/переходников, тройников, отводов, муфт и т. д.</t>
  </si>
  <si>
    <t>фурнитура</t>
  </si>
  <si>
    <t>т</t>
  </si>
  <si>
    <t>13-121</t>
  </si>
  <si>
    <t xml:space="preserve"> Стальные трубы</t>
  </si>
  <si>
    <t>квадратный метр</t>
  </si>
  <si>
    <t>праймер</t>
  </si>
  <si>
    <t>праймер GF-021 2 раза</t>
  </si>
  <si>
    <t>курильщик</t>
  </si>
  <si>
    <t>15-614</t>
  </si>
  <si>
    <t xml:space="preserve"> картина маслом 2 раза</t>
  </si>
  <si>
    <t>Ts12-1083-1</t>
  </si>
  <si>
    <t>Монтаж спринклерной системы в подвесном потолке TY4131 (TD525Q) производства Финляндии или аналогичный.</t>
  </si>
  <si>
    <t>спринклер</t>
  </si>
  <si>
    <t>16-134</t>
  </si>
  <si>
    <t>Сливные клапаны D=15 мм</t>
  </si>
  <si>
    <t xml:space="preserve"> Диаметр клапана D = 25 мм.</t>
  </si>
  <si>
    <t>Рынок</t>
  </si>
  <si>
    <t xml:space="preserve"> Металлические вешалки с резиновыми люверсами</t>
  </si>
  <si>
    <t>Металлические вешалки</t>
  </si>
  <si>
    <t>23-45</t>
  </si>
  <si>
    <t>Сверление отверстий в перегородках</t>
  </si>
  <si>
    <t>толщина 12 см</t>
  </si>
  <si>
    <t>23-48</t>
  </si>
  <si>
    <t>Заделка отверстий в каменных стенах</t>
  </si>
  <si>
    <t>толщина 40 см</t>
  </si>
  <si>
    <t>Технологическая часть</t>
  </si>
  <si>
    <t>Ц11-5-3</t>
  </si>
  <si>
    <t>Электроконтактный манометр</t>
  </si>
  <si>
    <t>16-136</t>
  </si>
  <si>
    <t>Шаровой кран с чугунным фланцем, полнопоточный, диаметр 100 мм.</t>
  </si>
  <si>
    <t>Клапан 100</t>
  </si>
  <si>
    <t>16-103</t>
  </si>
  <si>
    <t>Фланец 100*16 /в соответствии с проектом/</t>
  </si>
  <si>
    <t>фланец 100</t>
  </si>
  <si>
    <t>манекен желудя</t>
  </si>
  <si>
    <t>Фланец 65*16 /в соответствии с проектом/</t>
  </si>
  <si>
    <t>фланец</t>
  </si>
  <si>
    <t>Фланец 80*16 /в соответствии с проектом/</t>
  </si>
  <si>
    <t>стальные фитинги/переходники 108-89, 108-76, отводы 100, 80, 65</t>
  </si>
  <si>
    <t>фигурная часть</t>
  </si>
  <si>
    <t>Обратные клапаны D=65 мм, PN16</t>
  </si>
  <si>
    <t>Шаровой кран с чугунным фланцем, полнопоточный, диаметр D65 мм.</t>
  </si>
  <si>
    <t>Клапан 65</t>
  </si>
  <si>
    <t>22-384</t>
  </si>
  <si>
    <t>Клапан спринклерной системы с "мокрой" камерой F211 и реле давления PS10-2A, с соединительным комплектом или аналогичным.</t>
  </si>
  <si>
    <t xml:space="preserve"> С датчиком давления F211 и реле давления PS10-2A</t>
  </si>
  <si>
    <t>Системы электропитания и управления</t>
  </si>
  <si>
    <t>8-572-1</t>
  </si>
  <si>
    <t>Монтаж распределительной подстанции ПР11-3053-21У3 с входным трехфазным выключателем 50А-1ч, трехфазными выключателями 25А-2ч по проекту.</t>
  </si>
  <si>
    <t>новости</t>
  </si>
  <si>
    <t>Тележка, коробка</t>
  </si>
  <si>
    <t>8-531-5</t>
  </si>
  <si>
    <t xml:space="preserve"> Электрический магнитный стартер</t>
  </si>
  <si>
    <t>устройство</t>
  </si>
  <si>
    <t>8-574-49</t>
  </si>
  <si>
    <t>Кнопка на рулевом колесе</t>
  </si>
  <si>
    <t>ПКЕ-212-2</t>
  </si>
  <si>
    <t>11-627-4</t>
  </si>
  <si>
    <t>Тепловое реле</t>
  </si>
  <si>
    <t>RTL</t>
  </si>
  <si>
    <t>8-525-2</t>
  </si>
  <si>
    <t>Автоматический выключатель трехфазный 50 А</t>
  </si>
  <si>
    <t xml:space="preserve"> Выключатель</t>
  </si>
  <si>
    <t>8-525-1</t>
  </si>
  <si>
    <t>Автоматический трехфазный автоматический выключатель 25 А</t>
  </si>
  <si>
    <t>12-1087-13</t>
  </si>
  <si>
    <t>Блок управления клапанами, материалы, устройства и оборудование J1 в соответствии с проектом.</t>
  </si>
  <si>
    <t>Связь</t>
  </si>
  <si>
    <t xml:space="preserve"> Блок управления клапанами Щ2: материалы, устройства и оборудование в соответствии с проектом.</t>
  </si>
  <si>
    <t>8-149-1</t>
  </si>
  <si>
    <t xml:space="preserve"> Монтаж кабеля VVG 4x6 кв.мм</t>
  </si>
  <si>
    <t>100 м</t>
  </si>
  <si>
    <t>в трубе /ВВГнг(А)/</t>
  </si>
  <si>
    <t>кабель</t>
  </si>
  <si>
    <t xml:space="preserve"> Монтаж кабеля VVG 5x16 кв.мм</t>
  </si>
  <si>
    <t>8-400-1</t>
  </si>
  <si>
    <t xml:space="preserve"> Монтаж кабеля KVVG14x1,5 кв.мм</t>
  </si>
  <si>
    <t>с крепежными элементами/</t>
  </si>
  <si>
    <t xml:space="preserve"> Монтаж кабеля KVVG10x1,5 кв.мм</t>
  </si>
  <si>
    <t xml:space="preserve"> с крепежными элементами</t>
  </si>
  <si>
    <t xml:space="preserve"> Монтаж кабеля KVVG4x1,5 кв.мм</t>
  </si>
  <si>
    <t xml:space="preserve"> Монтаж кабеля PV3 1x1,5 кв.м.</t>
  </si>
  <si>
    <t>Подача газа в котельную</t>
  </si>
  <si>
    <t>Электрооборудование котельной</t>
  </si>
  <si>
    <t>Часть конструкции котельной</t>
  </si>
  <si>
    <t>1. Земляные работы</t>
  </si>
  <si>
    <t>1-1593</t>
  </si>
  <si>
    <t>Демонтаж грунта 3-й категории с погрузкой экскаватора на машину.</t>
  </si>
  <si>
    <t>-</t>
  </si>
  <si>
    <t>1-1551</t>
  </si>
  <si>
    <t>Ночь в сопровождении</t>
  </si>
  <si>
    <t>1-961 г = 1,2</t>
  </si>
  <si>
    <t>С310-10</t>
  </si>
  <si>
    <t>Транспортировка излишков грунта на расстояние до 10 км.</t>
  </si>
  <si>
    <t>1-969</t>
  </si>
  <si>
    <t>Ручная засыпка грунта</t>
  </si>
  <si>
    <t>2 Основы</t>
  </si>
  <si>
    <t>6-21</t>
  </si>
  <si>
    <t>Строительство полосовых железобетонных фундаментов из бетона марки Б12.5.</t>
  </si>
  <si>
    <t>конкретный</t>
  </si>
  <si>
    <t>камень</t>
  </si>
  <si>
    <t>шаблон</t>
  </si>
  <si>
    <t>древесина</t>
  </si>
  <si>
    <t>6-160</t>
  </si>
  <si>
    <t>Строительство монолитной железобетонной балочной стены из бетона класса Б20.</t>
  </si>
  <si>
    <t>электрод</t>
  </si>
  <si>
    <t>Инф</t>
  </si>
  <si>
    <t>Арматура A240C - 6-8 мм</t>
  </si>
  <si>
    <t>подкрепление</t>
  </si>
  <si>
    <t>Арматура A500C - 12-14 мм</t>
  </si>
  <si>
    <t>6-15</t>
  </si>
  <si>
    <t>Строительство лестницы из бетона B12.5.</t>
  </si>
  <si>
    <t>6-24</t>
  </si>
  <si>
    <t>Строительство монолитного железобетонного фундамента для оборудования из бетона марки Б12.5.</t>
  </si>
  <si>
    <t>Строительство монолитного железобетонного фундамента под дымоходом из бетона класса Б20.</t>
  </si>
  <si>
    <t>8-27</t>
  </si>
  <si>
    <t>Вертикальная гидроизоляция фундамента горячим битумом в два слоя.</t>
  </si>
  <si>
    <t>100 м2</t>
  </si>
  <si>
    <t>Битум</t>
  </si>
  <si>
    <t>Усиление A500C - 12 мм</t>
  </si>
  <si>
    <t>Листовая сталь толщиной 10-20 мм</t>
  </si>
  <si>
    <t>листовой металл</t>
  </si>
  <si>
    <t>R25-19</t>
  </si>
  <si>
    <t>Монтаж трубы 426x8 мм /дымохода/</t>
  </si>
  <si>
    <t>сборочные элементы</t>
  </si>
  <si>
    <t>каменщик</t>
  </si>
  <si>
    <t>Стоимость трубы</t>
  </si>
  <si>
    <t>трубка</t>
  </si>
  <si>
    <t>КО-811</t>
  </si>
  <si>
    <t xml:space="preserve"> покраска материалом КО-811</t>
  </si>
  <si>
    <t>3 стены</t>
  </si>
  <si>
    <t>9-31</t>
  </si>
  <si>
    <t>Монтаж стен из сэндвич-панелей толщиной 100 мм.</t>
  </si>
  <si>
    <t>Тарелка для сэндвича</t>
  </si>
  <si>
    <t>Аппаратное обеспечение</t>
  </si>
  <si>
    <t>6-168</t>
  </si>
  <si>
    <t>Сборка металлического каркаса, включающая металлические конструкции и вставные элементы.</t>
  </si>
  <si>
    <t>Строительные саморезы</t>
  </si>
  <si>
    <t>4 Обложка</t>
  </si>
  <si>
    <t>9-163</t>
  </si>
  <si>
    <t>Монтаж кровли из сэндвич-панелей толщиной 100 мм.</t>
  </si>
  <si>
    <t>5 Крыша</t>
  </si>
  <si>
    <t>Р26-31</t>
  </si>
  <si>
    <t>установка металлического вентилятора</t>
  </si>
  <si>
    <t>вставлять</t>
  </si>
  <si>
    <t>Кровля из матового цветного оцинкованного листового металла</t>
  </si>
  <si>
    <t>Стоимость стальных труб размером 50х30х4м</t>
  </si>
  <si>
    <t>33-82</t>
  </si>
  <si>
    <t>Двухслойная масляная живопись стальных элементов</t>
  </si>
  <si>
    <t>краска</t>
  </si>
  <si>
    <t>12-280</t>
  </si>
  <si>
    <t>Небольшие покрытия из матового цветного оцинкованного листа.</t>
  </si>
  <si>
    <t>Цена перфорированной резины шириной 150 мм</t>
  </si>
  <si>
    <t>резина</t>
  </si>
  <si>
    <t>6 вакансий</t>
  </si>
  <si>
    <t>9-34</t>
  </si>
  <si>
    <t>Установка металлической двери с ламинированными панелями.</t>
  </si>
  <si>
    <t>дверной блок</t>
  </si>
  <si>
    <t>Установка окна с металлопластиковой створкой /открывающейся частью/</t>
  </si>
  <si>
    <t>оконный блок</t>
  </si>
  <si>
    <t>7 этажей</t>
  </si>
  <si>
    <t>11-2</t>
  </si>
  <si>
    <t>Естественная почва, уплотненная гравием.</t>
  </si>
  <si>
    <t>гравий</t>
  </si>
  <si>
    <t>11-3</t>
  </si>
  <si>
    <t>Щебень, толщина основания 250 мм.</t>
  </si>
  <si>
    <t>11-55 11-56 г=10</t>
  </si>
  <si>
    <t>Плита перекрытия выполнена из тяжелого бетона класса B15.</t>
  </si>
  <si>
    <t>Бетон B15</t>
  </si>
  <si>
    <t>Теплоизоляция пола 50*50*5</t>
  </si>
  <si>
    <t>Сеть</t>
  </si>
  <si>
    <t>5-115</t>
  </si>
  <si>
    <t>Укладка полов из керамогранитных плит.</t>
  </si>
  <si>
    <t>плита</t>
  </si>
  <si>
    <t>клей</t>
  </si>
  <si>
    <t>8. Отделочные работы</t>
  </si>
  <si>
    <t>Стоимость кровельного покрытия из гофрированного листового металла толщиной 4 мм для системы отопления.</t>
  </si>
  <si>
    <t>гофрированный лист</t>
  </si>
  <si>
    <t>15-262</t>
  </si>
  <si>
    <t>Штукатурка стен цементно-песчаным раствором</t>
  </si>
  <si>
    <t>цементный раствор</t>
  </si>
  <si>
    <t>11-179</t>
  </si>
  <si>
    <t>Штукатурка потолка</t>
  </si>
  <si>
    <t>штукатурка</t>
  </si>
  <si>
    <t>вода</t>
  </si>
  <si>
    <t>14-418</t>
  </si>
  <si>
    <t>Латексная настенная живопись</t>
  </si>
  <si>
    <t>латекс</t>
  </si>
  <si>
    <t>замазка</t>
  </si>
  <si>
    <t>14-419</t>
  </si>
  <si>
    <t>Латексная роспись потолков</t>
  </si>
  <si>
    <t>Внешняя отделка</t>
  </si>
  <si>
    <t>15-4</t>
  </si>
  <si>
    <t>Облицовка стен базальтовыми плитами толщиной 30 мм.</t>
  </si>
  <si>
    <t>Часть, посвященная теплотехнике котельной.</t>
  </si>
  <si>
    <t>16-69</t>
  </si>
  <si>
    <t>Монтаж стальных труб 89x4 мм</t>
  </si>
  <si>
    <t>16-67</t>
  </si>
  <si>
    <t>Монтаж стальных труб 76x3,5 мм</t>
  </si>
  <si>
    <t>16-66</t>
  </si>
  <si>
    <t>Монтаж стальных труб 57x3 мм</t>
  </si>
  <si>
    <t>16-43</t>
  </si>
  <si>
    <t>Монтаж стальных труб 48x2,5 мм</t>
  </si>
  <si>
    <t>16-44</t>
  </si>
  <si>
    <t>Монтаж стальных труб 32х2 мм</t>
  </si>
  <si>
    <t>6-136</t>
  </si>
  <si>
    <t>Защелка 80 мм</t>
  </si>
  <si>
    <t>Защелка 65 мм</t>
  </si>
  <si>
    <t>Клапан 25 мм</t>
  </si>
  <si>
    <t>клапан</t>
  </si>
  <si>
    <t>Обратный клапан 80 мм</t>
  </si>
  <si>
    <t>Обратный клапан 25 мм</t>
  </si>
  <si>
    <t>16-135</t>
  </si>
  <si>
    <t>Предохранительный клапан 40 мм</t>
  </si>
  <si>
    <t>вентиляционное отверстие</t>
  </si>
  <si>
    <t>16-154</t>
  </si>
  <si>
    <t>Вентиляционный клапан 20 мм</t>
  </si>
  <si>
    <t>Сливной клапан 20 мм</t>
  </si>
  <si>
    <t>18-228</t>
  </si>
  <si>
    <t>Термометр</t>
  </si>
  <si>
    <t>18-227</t>
  </si>
  <si>
    <t>манометр</t>
  </si>
  <si>
    <t>16-219</t>
  </si>
  <si>
    <t>Системное тестирование</t>
  </si>
  <si>
    <t>Двухслойная масляная живопись труб</t>
  </si>
  <si>
    <t>Покраска труб антикоррозионной краской.</t>
  </si>
  <si>
    <t>Р22-33</t>
  </si>
  <si>
    <t>Теплоизоляция труб с помощью стекловолокна, покрытого фольгой.</t>
  </si>
  <si>
    <t>минеральная вата</t>
  </si>
  <si>
    <t>проволока</t>
  </si>
  <si>
    <t>18-71</t>
  </si>
  <si>
    <t>Автоматический водонагреватель-бойлер Q=150 кВт N=1 кВт</t>
  </si>
  <si>
    <t>горшок</t>
  </si>
  <si>
    <t>Газовая горелка 50-240 кВт</t>
  </si>
  <si>
    <t>горелка</t>
  </si>
  <si>
    <t>18-143</t>
  </si>
  <si>
    <t>Расширительный бак под давлением V=150 л</t>
  </si>
  <si>
    <t>танк</t>
  </si>
  <si>
    <t>18-186</t>
  </si>
  <si>
    <t>Грязевой фильтр 80 мм</t>
  </si>
  <si>
    <t>грязевой фильтр</t>
  </si>
  <si>
    <t>16-73</t>
  </si>
  <si>
    <t>Металлическая дымовая труба 250 мм, длина = 2 м</t>
  </si>
  <si>
    <t>Металлическая дымовая труба 300 мм, длина = 2 м</t>
  </si>
  <si>
    <t>22-33</t>
  </si>
  <si>
    <t>Теплоизоляция дымохода</t>
  </si>
  <si>
    <t>20-418</t>
  </si>
  <si>
    <t>Взрывозащищенный клапан 150 мм</t>
  </si>
  <si>
    <t>20-527</t>
  </si>
  <si>
    <t>Дефлектор 400 мм</t>
  </si>
  <si>
    <t>дефлектор</t>
  </si>
  <si>
    <t>20-409</t>
  </si>
  <si>
    <t>Входная решетка 900x150 мм</t>
  </si>
  <si>
    <t>изгородь</t>
  </si>
  <si>
    <t>16-58</t>
  </si>
  <si>
    <t>Монтаж стальных труб 108x4 мм</t>
  </si>
  <si>
    <t>16-56</t>
  </si>
  <si>
    <t>16-55</t>
  </si>
  <si>
    <t>Монтаж стальных труб 57x3 мм</t>
  </si>
  <si>
    <t>16-52</t>
  </si>
  <si>
    <t>Монтаж стальных труб 38х2 мм</t>
  </si>
  <si>
    <t>16-51</t>
  </si>
  <si>
    <t>Монтаж стальных труб 25х2 мм</t>
  </si>
  <si>
    <t>16-50</t>
  </si>
  <si>
    <t>Монтаж стальных труб 20х2 мм</t>
  </si>
  <si>
    <t>Защелка 50 мм</t>
  </si>
  <si>
    <t>Клапан 25 мм</t>
  </si>
  <si>
    <t>Пробковый клапан 20 мм</t>
  </si>
  <si>
    <t>R20-100</t>
  </si>
  <si>
    <t>Очистка газопровода</t>
  </si>
  <si>
    <t>16-220</t>
  </si>
  <si>
    <t>Испытание газопровода</t>
  </si>
  <si>
    <t>16-84</t>
  </si>
  <si>
    <t>Корпус изготовлен из стальной трубы 89х4 мм.</t>
  </si>
  <si>
    <t>Корпус изготовлен из стальной трубы 57х3 мм.</t>
  </si>
  <si>
    <t>Сигнальное устройство</t>
  </si>
  <si>
    <t>8-402-2</t>
  </si>
  <si>
    <t>проволока</t>
  </si>
  <si>
    <t>11-342-1</t>
  </si>
  <si>
    <t>Электромагнитный демпфер с соплом</t>
  </si>
  <si>
    <t>Сети водоснабжения и канализации котельной</t>
  </si>
  <si>
    <t>1. Водоснабжение</t>
  </si>
  <si>
    <t>18-168</t>
  </si>
  <si>
    <t>Оборудование для повышения давления с двумя насосами "Grandfus" Q=18 м³/ч H=30 м N=1,5 кВт, 3 фазы, включая автоматику.</t>
  </si>
  <si>
    <t>оборудование</t>
  </si>
  <si>
    <t>Монтаж стальных труб 76х3 мм</t>
  </si>
  <si>
    <t>Клапан 65 мм</t>
  </si>
  <si>
    <t>Обратный клапан 65 мм</t>
  </si>
  <si>
    <t>16-130</t>
  </si>
  <si>
    <t>Смеситель для раковины</t>
  </si>
  <si>
    <t>кран</t>
  </si>
  <si>
    <t>22-395</t>
  </si>
  <si>
    <t>Огнезапорный клапан 50 мм</t>
  </si>
  <si>
    <t>Пожарный рукав /1 шт./ 51 мм</t>
  </si>
  <si>
    <t>гибкий</t>
  </si>
  <si>
    <t>Огнезащитная плита 16 мм</t>
  </si>
  <si>
    <t>торцевая пластина</t>
  </si>
  <si>
    <t>Металлический подвесной шкаф для пожарных 700x590x230 мм</t>
  </si>
  <si>
    <t>шкаф</t>
  </si>
  <si>
    <t>Металлические детали необычной формы</t>
  </si>
  <si>
    <t>Двухслойная покраска труб антикоррозионной краской.</t>
  </si>
  <si>
    <t>Гибкая вставка 65 мм</t>
  </si>
  <si>
    <t>22-313</t>
  </si>
  <si>
    <t>Промывка и дезинфекция сети с помощью пылесоса.</t>
  </si>
  <si>
    <t>2. Канализационная сеть</t>
  </si>
  <si>
    <t>16-34</t>
  </si>
  <si>
    <t>Монтаж поливинилхлоридных труб диаметром 110 мм.</t>
  </si>
  <si>
    <t>17-17</t>
  </si>
  <si>
    <t>Установка металлической раковины с сифоном.</t>
  </si>
  <si>
    <t>раковина</t>
  </si>
  <si>
    <t>сифон</t>
  </si>
  <si>
    <t>17-37</t>
  </si>
  <si>
    <t>Шланг 100 мм</t>
  </si>
  <si>
    <t>текущий</t>
  </si>
  <si>
    <t>22-365</t>
  </si>
  <si>
    <t>детали 100 мм</t>
  </si>
  <si>
    <t>фигурные детали</t>
  </si>
  <si>
    <t>22-366</t>
  </si>
  <si>
    <t>Очиститель для шкварков 100 мм</t>
  </si>
  <si>
    <t>чек-чистильщик</t>
  </si>
  <si>
    <t>R19-123</t>
  </si>
  <si>
    <t>Тест сети</t>
  </si>
  <si>
    <t>8-524-5</t>
  </si>
  <si>
    <t>Распределительный щит ПР11-3074-21У3, вход 16 А /6 шт./ и группа трехфазных 16 А /6 шт./</t>
  </si>
  <si>
    <t>распределительный щит</t>
  </si>
  <si>
    <t>8-521-7</t>
  </si>
  <si>
    <t>С индикатором входного сигнала без индикации уровня сигнала ЯВУ-203-04</t>
  </si>
  <si>
    <t>коробка</t>
  </si>
  <si>
    <t>Магнитный стартер PML-122</t>
  </si>
  <si>
    <t>магнитный актуатор</t>
  </si>
  <si>
    <t>8-529-5</t>
  </si>
  <si>
    <t>Кнопка управления PKE-212</t>
  </si>
  <si>
    <t>кнопка</t>
  </si>
  <si>
    <t>8-400-2</t>
  </si>
  <si>
    <t>8-417-1</t>
  </si>
  <si>
    <t>Огнестойкая полиэтиленовая труба 25 мм</t>
  </si>
  <si>
    <t>Шланг</t>
  </si>
  <si>
    <t>гибкая трубка</t>
  </si>
  <si>
    <t>8-472-6</t>
  </si>
  <si>
    <t>Ламинированная сталь 25х4 мм</t>
  </si>
  <si>
    <t>ламинированная сталь</t>
  </si>
  <si>
    <t>8-472-7</t>
  </si>
  <si>
    <t>Листовая сталь 40х4 мм</t>
  </si>
  <si>
    <t>Для застегивания ремешка</t>
  </si>
  <si>
    <t>пряжка</t>
  </si>
  <si>
    <t>Освещение</t>
  </si>
  <si>
    <t>8-593-1</t>
  </si>
  <si>
    <t>Настенный светильник со светодиодной лампой, полупрозрачный, 12 Вт, 4500K</t>
  </si>
  <si>
    <t>лампочка</t>
  </si>
  <si>
    <t>Светильник со съемной лампочкой 40 Вт</t>
  </si>
  <si>
    <t>8-574-55</t>
  </si>
  <si>
    <t>Коробка с трансформатором OCOB-0.25</t>
  </si>
  <si>
    <t>Кабель с медными проводами VVG 3x2,5 мм²</t>
  </si>
  <si>
    <t>Гофрированная огнеупорная труба 20 мм</t>
  </si>
  <si>
    <t>8-591-2</t>
  </si>
  <si>
    <t>Переключатель с одной кнопкой</t>
  </si>
  <si>
    <t>выключатель</t>
  </si>
  <si>
    <t>8-591-7</t>
  </si>
  <si>
    <t>Вардак</t>
  </si>
  <si>
    <t>розетка</t>
  </si>
  <si>
    <t>Розетка с заземляющим контактом</t>
  </si>
  <si>
    <t>Коробка для выключателей и розеток</t>
  </si>
  <si>
    <t>коробка</t>
  </si>
  <si>
    <t>Распределительная коробка</t>
  </si>
  <si>
    <t>2-2</t>
  </si>
  <si>
    <t>А. Мкртчян</t>
  </si>
  <si>
    <t xml:space="preserve"> А. Мкртчян</t>
  </si>
  <si>
    <t>Составитель: А. Мкртчян</t>
  </si>
  <si>
    <t xml:space="preserve"> сборочные работы</t>
  </si>
  <si>
    <t xml:space="preserve"> другая работа</t>
  </si>
  <si>
    <t>тысяча драм</t>
  </si>
  <si>
    <r>
      <t>Цены на материалы, не включенные в информационный буклет, согласовываются с заказчиком.</t>
    </r>
    <r>
      <rPr>
        <b/>
        <u/>
        <sz val="10"/>
        <rFont val="GHEA Grapalat"/>
        <family val="3"/>
      </rPr>
      <t xml:space="preserve"> Ноябрь 2024 г.</t>
    </r>
  </si>
  <si>
    <t>Налоги и пошлины</t>
  </si>
  <si>
    <t>Раздел 3. Термоклапаны</t>
  </si>
  <si>
    <t>Раздел 2. Материалы</t>
  </si>
  <si>
    <t>Строительство железобетонных подпорных стен и стен подвалов высотой до 6 м и толщиной до 500 мм, выполненных из тяжелого бетона класса B25.</t>
  </si>
  <si>
    <t xml:space="preserve"> Дополнительные материалы</t>
  </si>
  <si>
    <t>Названия материалов, использованных в работе.</t>
  </si>
  <si>
    <t>Совместные строительные работы</t>
  </si>
  <si>
    <t>НДС 20%</t>
  </si>
  <si>
    <t>Объёмы работ рассчитываются в соответствии с требованиями сборников EPER 1984 года, индекс обоснования которых приведён в столбце «Обоснование».</t>
  </si>
  <si>
    <t>Объем работ и технологическая последовательность работ, включенных в ведомость объемов, указаны в столбце «Обоснование». Работы включают в себя монтаж инженерных сетей, устройств и оборудования, а также земляные работы в соответствии с действующими в Республике Армения нормативно-техническими документами.</t>
  </si>
  <si>
    <t>Подрядчик обязан предоставить сертификат соответствия качества используемых материалов или протокол лабораторных испытаний, выданный аккредитованными лабораториями Республики Армения.</t>
  </si>
  <si>
    <t>В случае изменения объема работ, а также необходимости выполнения дополнительных работ, оплата за фактически выполненные работы будет производиться по цене, указанной в смете.</t>
  </si>
  <si>
    <t>Материалы, пригодные для демонтажа и сноса, доставляются заказчику на склады, указанные заказчиком, при этом составляется акт приемки и отгрузки.</t>
  </si>
  <si>
    <t>Все материалы должны иметь сертификат соответствия требованиям санитарных норм для использования в детских садах.</t>
  </si>
  <si>
    <t>В случае, если в ведомости объемов работ указан другой производитель или марка, необходимо также рассмотреть возможность эквивалентной замены. Указанное изменение должно обосновывать целесообразность замены оборудования на более совершенные технологические, современные решения с улучшенными техническими параметрами, что не приведет к увеличению удельной стоимости.</t>
  </si>
  <si>
    <t>трубы 108x3,5. подвесы</t>
  </si>
  <si>
    <t>Труба 89x3,5. Подвесы</t>
  </si>
  <si>
    <t>труба 76x3,5. подвесы</t>
  </si>
  <si>
    <t>труба 57x3,5. подвесы</t>
  </si>
  <si>
    <t>труба 25x2.8. подвесы</t>
  </si>
  <si>
    <t>Двухслойные теплоизоляционные плиты из минеральной ваты толщиной 60-200 мм.</t>
  </si>
  <si>
    <t>Независимый передатчик RN47</t>
  </si>
  <si>
    <t>Светодиодные светильники, устанавливаемые в подвесные потолки на встраиваемых элементах со встроенными балластами для до 4 светодиодных ламп.</t>
  </si>
  <si>
    <r>
      <t>м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/>
    </r>
  </si>
  <si>
    <r>
      <t>м</t>
    </r>
    <r>
      <rPr>
        <vertAlign val="superscript"/>
        <sz val="10"/>
        <rFont val="GHEA Grapalat"/>
        <family val="3"/>
      </rPr>
      <t>3</t>
    </r>
  </si>
  <si>
    <r>
      <t>м</t>
    </r>
    <r>
      <rPr>
        <vertAlign val="superscript"/>
        <sz val="10"/>
        <rFont val="GHEA Grapalat"/>
        <family val="3"/>
      </rPr>
      <t>2</t>
    </r>
    <r>
      <rPr>
        <sz val="11"/>
        <color indexed="8"/>
        <rFont val="Calibri"/>
        <family val="2"/>
      </rPr>
      <t/>
    </r>
  </si>
  <si>
    <r>
      <t>м</t>
    </r>
    <r>
      <rPr>
        <vertAlign val="superscript"/>
        <sz val="10"/>
        <rFont val="GHEA Grapalat"/>
        <family val="3"/>
      </rPr>
      <t>2</t>
    </r>
  </si>
  <si>
    <r>
      <t>м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</rPr>
      <t/>
    </r>
  </si>
  <si>
    <r>
      <t>Главный насос N=1,45 кВт, n=2800 об/мин, Q=17,2 м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/h H=11.0m</t>
    </r>
  </si>
  <si>
    <r>
      <t>Провод PPV 2x2,5 мм</t>
    </r>
    <r>
      <rPr>
        <vertAlign val="superscript"/>
        <sz val="10"/>
        <rFont val="GHEA Grapalat"/>
        <family val="3"/>
      </rPr>
      <t>2</t>
    </r>
  </si>
  <si>
    <r>
      <t>Кабель с медными проводами VVG 5x6 мм</t>
    </r>
    <r>
      <rPr>
        <vertAlign val="superscript"/>
        <sz val="10"/>
        <rFont val="GHEA Grapalat"/>
        <family val="3"/>
      </rPr>
      <t>2</t>
    </r>
  </si>
  <si>
    <r>
      <t>Кабель с медными проводами VVG 5x2,5 мм</t>
    </r>
    <r>
      <rPr>
        <vertAlign val="superscript"/>
        <sz val="10"/>
        <rFont val="GHEA Grapalat"/>
        <family val="3"/>
      </rPr>
      <t>2</t>
    </r>
  </si>
  <si>
    <r>
      <t>Кабель с медными проводами VVG 3x2,5 мм</t>
    </r>
    <r>
      <rPr>
        <vertAlign val="superscript"/>
        <sz val="10"/>
        <rFont val="GHEA Grapalat"/>
        <family val="3"/>
      </rPr>
      <t>2</t>
    </r>
  </si>
  <si>
    <r>
      <t>Кабель с медными проводами VVG 3x4 мм</t>
    </r>
    <r>
      <rPr>
        <vertAlign val="superscript"/>
        <sz val="10"/>
        <rFont val="GHEA Grapalat"/>
        <family val="3"/>
      </rPr>
      <t>2</t>
    </r>
  </si>
  <si>
    <t>Обоснование</t>
  </si>
  <si>
    <t>штук</t>
  </si>
  <si>
    <t>штук.</t>
  </si>
  <si>
    <t>комплект</t>
  </si>
  <si>
    <t>тонн</t>
  </si>
  <si>
    <t>Наименование работ</t>
  </si>
  <si>
    <t xml:space="preserve">  единица</t>
  </si>
  <si>
    <t>Обьем</t>
  </si>
  <si>
    <t>СМЕТНО-ОБЬЕМНЫЙ ЛИСТ</t>
  </si>
  <si>
    <t>Арматура 12-32 мм A500C</t>
  </si>
  <si>
    <t>Арматура 10 мм A500C</t>
  </si>
  <si>
    <t>Арматура 6-8 мм A240</t>
  </si>
  <si>
    <t>Краска маслом, изображающая перила, в 2 слоя.</t>
  </si>
  <si>
    <t>Удаление и транспортировка верхнего слоя грунтов  на специально отведенную территорию.</t>
  </si>
  <si>
    <t>Обработка грунтов  с помощью экскаватора, землеройной техники 3-го класса с ковшом объемом 0,5 м³.</t>
  </si>
  <si>
    <t>Ручная обработка грунтов  в траншеях шириной до 2 м с укреплением на глубину до 2 м для фундаментов, трубопроводов и коллекторов. Природный грунт 2-го класса.</t>
  </si>
  <si>
    <t>Покрытие грунтов  базальтовым гравием</t>
  </si>
  <si>
    <t>Обработка грунтов  экскаваторами с ковшом объемом 0,65 (0,65-0,8) м3, на гусеничном и колесном шасси, погрузка грунта первого класса в самосвалы.</t>
  </si>
  <si>
    <t>Ручная обработка грунтов  в траншеях шириной до 2 м с армированием на глубину до 3 м для фундаментов, трубопроводов и коллекторов в грунте 1-го класса.</t>
  </si>
  <si>
    <t>Обработка грунтов  экскаваторами с ковшом объемом 0,65 (0,65-0,8) м3, на гусеничном и колесном шасси, погрузка грунта группы 3 в самосвалы.</t>
  </si>
  <si>
    <t>Обработка грунтов  бульдозерами мощностью до 59 кВт (80 л.с.) с перемещением грунта до 10 м для почв группы 1.</t>
  </si>
  <si>
    <t>Ручная обработка грунтов  в траншеях на почвах 3-го класса.</t>
  </si>
  <si>
    <t xml:space="preserve">Ручная подготовка грунтов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</si>
</sst>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00"/>
    <numFmt numFmtId="166" formatCode="###\ ##0"/>
    <numFmt numFmtId="167" formatCode="0.000"/>
    <numFmt numFmtId="168" formatCode="###\ ##0.#######"/>
    <numFmt numFmtId="169" formatCode="##0"/>
    <numFmt numFmtId="170" formatCode="0.0%"/>
    <numFmt numFmtId="171" formatCode="_(* #,##0.00_);_(* \(#,##0.00\);_(* &quot;-&quot;??_);_(@_)"/>
    <numFmt numFmtId="172" formatCode="#,##0.0"/>
    <numFmt numFmtId="173" formatCode="_(* #,##0.000_);_(* \(#,##0.000\);_(* &quot;-&quot;??_);_(@_)"/>
  </numFmts>
  <fonts count="3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scheme val="minor"/>
    </font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Arial Armenian"/>
    </font>
    <font>
      <sz val="11"/>
      <color indexed="8"/>
      <name val="Calibri"/>
      <family val="2"/>
    </font>
    <font>
      <sz val="10"/>
      <name val="GHEA Grapalat"/>
      <family val="3"/>
      <charset val="204"/>
    </font>
    <font>
      <b/>
      <sz val="12"/>
      <name val="GHEA Grapalat"/>
      <family val="3"/>
    </font>
    <font>
      <b/>
      <u/>
      <sz val="10"/>
      <name val="GHEA Grapalat"/>
      <family val="3"/>
    </font>
    <font>
      <b/>
      <u/>
      <sz val="12"/>
      <name val="GHEA Grapalat"/>
      <family val="3"/>
    </font>
    <font>
      <b/>
      <i/>
      <sz val="10"/>
      <name val="GHEA Grapalat"/>
      <family val="3"/>
    </font>
    <font>
      <b/>
      <i/>
      <u/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  <charset val="204"/>
    </font>
    <font>
      <u/>
      <sz val="10"/>
      <name val="GHEA Grapalat"/>
      <family val="3"/>
      <charset val="204"/>
    </font>
    <font>
      <sz val="10"/>
      <color theme="1"/>
      <name val="GHEA Grapalat"/>
      <family val="3"/>
      <charset val="204"/>
    </font>
    <font>
      <b/>
      <sz val="10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vertAlign val="superscript"/>
      <sz val="10"/>
      <name val="GHEA Grapalat"/>
      <family val="3"/>
    </font>
    <font>
      <b/>
      <sz val="11"/>
      <color theme="1"/>
      <name val="GHEA Grapalat"/>
      <family val="3"/>
    </font>
    <font>
      <b/>
      <u/>
      <sz val="11"/>
      <color theme="1"/>
      <name val="GHEA Grapalat"/>
      <family val="3"/>
    </font>
    <font>
      <b/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2" fillId="0" borderId="1"/>
    <xf numFmtId="9" fontId="3" fillId="0" borderId="0" applyFont="0" applyFill="0" applyBorder="0" applyAlignment="0" applyProtection="0"/>
    <xf numFmtId="0" fontId="4" fillId="0" borderId="1"/>
    <xf numFmtId="0" fontId="5" fillId="0" borderId="1"/>
    <xf numFmtId="0" fontId="5" fillId="0" borderId="1"/>
    <xf numFmtId="9" fontId="1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6" fillId="0" borderId="1"/>
    <xf numFmtId="0" fontId="7" fillId="0" borderId="1"/>
    <xf numFmtId="0" fontId="7" fillId="0" borderId="1"/>
    <xf numFmtId="171" fontId="7" fillId="0" borderId="1" applyFont="0" applyFill="0" applyBorder="0" applyAlignment="0" applyProtection="0"/>
    <xf numFmtId="0" fontId="7" fillId="0" borderId="1"/>
    <xf numFmtId="0" fontId="10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16" fillId="0" borderId="1"/>
    <xf numFmtId="171" fontId="7" fillId="0" borderId="1" applyFont="0" applyFill="0" applyBorder="0" applyAlignment="0" applyProtection="0"/>
    <xf numFmtId="0" fontId="11" fillId="0" borderId="1"/>
  </cellStyleXfs>
  <cellXfs count="526">
    <xf numFmtId="0" fontId="0" fillId="0" borderId="0" xfId="0"/>
    <xf numFmtId="0" fontId="8" fillId="0" borderId="1" xfId="13" applyFont="1"/>
    <xf numFmtId="0" fontId="9" fillId="0" borderId="1" xfId="13" applyFont="1"/>
    <xf numFmtId="0" fontId="12" fillId="0" borderId="13" xfId="13" applyFont="1" applyBorder="1" applyAlignment="1">
      <alignment horizontal="center" vertical="center"/>
    </xf>
    <xf numFmtId="49" fontId="12" fillId="0" borderId="13" xfId="13" applyNumberFormat="1" applyFont="1" applyBorder="1" applyAlignment="1">
      <alignment horizontal="center" vertical="center"/>
    </xf>
    <xf numFmtId="0" fontId="12" fillId="0" borderId="13" xfId="13" applyFont="1" applyBorder="1" applyAlignment="1">
      <alignment vertical="center"/>
    </xf>
    <xf numFmtId="2" fontId="12" fillId="0" borderId="13" xfId="13" applyNumberFormat="1" applyFont="1" applyBorder="1" applyAlignment="1">
      <alignment horizontal="center"/>
    </xf>
    <xf numFmtId="0" fontId="12" fillId="0" borderId="13" xfId="13" applyFont="1" applyBorder="1" applyAlignment="1">
      <alignment horizontal="center"/>
    </xf>
    <xf numFmtId="2" fontId="12" fillId="0" borderId="13" xfId="13" applyNumberFormat="1" applyFont="1" applyBorder="1" applyAlignment="1">
      <alignment horizontal="center" vertical="center"/>
    </xf>
    <xf numFmtId="165" fontId="12" fillId="0" borderId="13" xfId="13" applyNumberFormat="1" applyFont="1" applyBorder="1" applyAlignment="1">
      <alignment horizontal="center" vertical="center"/>
    </xf>
    <xf numFmtId="0" fontId="12" fillId="0" borderId="1" xfId="13" applyFont="1"/>
    <xf numFmtId="0" fontId="15" fillId="0" borderId="14" xfId="13" applyFont="1" applyBorder="1" applyAlignment="1">
      <alignment vertical="center"/>
    </xf>
    <xf numFmtId="2" fontId="15" fillId="0" borderId="13" xfId="13" applyNumberFormat="1" applyFont="1" applyBorder="1" applyAlignment="1">
      <alignment horizontal="center" vertical="center"/>
    </xf>
    <xf numFmtId="0" fontId="19" fillId="0" borderId="1" xfId="13" applyFont="1"/>
    <xf numFmtId="0" fontId="8" fillId="0" borderId="1" xfId="13" applyFont="1" applyAlignment="1">
      <alignment horizontal="center"/>
    </xf>
    <xf numFmtId="0" fontId="8" fillId="0" borderId="1" xfId="13" applyFont="1" applyAlignment="1">
      <alignment vertical="center"/>
    </xf>
    <xf numFmtId="0" fontId="19" fillId="0" borderId="1" xfId="13" applyFont="1" applyAlignment="1">
      <alignment horizontal="center"/>
    </xf>
    <xf numFmtId="0" fontId="15" fillId="0" borderId="24" xfId="13" applyFont="1" applyBorder="1" applyAlignment="1">
      <alignment horizontal="center" vertical="center"/>
    </xf>
    <xf numFmtId="0" fontId="15" fillId="0" borderId="13" xfId="13" applyFont="1" applyBorder="1" applyAlignment="1">
      <alignment horizontal="center"/>
    </xf>
    <xf numFmtId="171" fontId="12" fillId="0" borderId="13" xfId="16" applyFont="1" applyBorder="1" applyAlignment="1">
      <alignment horizontal="center"/>
    </xf>
    <xf numFmtId="2" fontId="12" fillId="0" borderId="1" xfId="13" applyNumberFormat="1" applyFont="1"/>
    <xf numFmtId="0" fontId="12" fillId="0" borderId="1" xfId="13" applyFont="1" applyAlignment="1">
      <alignment vertical="center"/>
    </xf>
    <xf numFmtId="171" fontId="15" fillId="0" borderId="13" xfId="16" applyFont="1" applyBorder="1" applyAlignment="1">
      <alignment horizontal="center" vertical="center"/>
    </xf>
    <xf numFmtId="0" fontId="13" fillId="0" borderId="1" xfId="13" applyFont="1"/>
    <xf numFmtId="0" fontId="13" fillId="0" borderId="1" xfId="13" applyFont="1" applyAlignment="1">
      <alignment horizontal="center"/>
    </xf>
    <xf numFmtId="172" fontId="20" fillId="0" borderId="1" xfId="13" applyNumberFormat="1" applyFont="1" applyAlignment="1">
      <alignment horizontal="center"/>
    </xf>
    <xf numFmtId="172" fontId="21" fillId="0" borderId="1" xfId="13" applyNumberFormat="1" applyFont="1" applyAlignment="1">
      <alignment horizontal="center"/>
    </xf>
    <xf numFmtId="0" fontId="8" fillId="0" borderId="1" xfId="13" applyFont="1" applyAlignment="1">
      <alignment horizontal="left" vertical="center"/>
    </xf>
    <xf numFmtId="0" fontId="12" fillId="0" borderId="1" xfId="13" applyFont="1" applyAlignment="1">
      <alignment horizontal="center"/>
    </xf>
    <xf numFmtId="0" fontId="15" fillId="0" borderId="13" xfId="13" applyFont="1" applyBorder="1" applyAlignment="1">
      <alignment horizontal="center" vertical="center"/>
    </xf>
    <xf numFmtId="0" fontId="13" fillId="0" borderId="14" xfId="13" applyFont="1" applyBorder="1" applyAlignment="1">
      <alignment horizontal="center" vertical="center" wrapText="1"/>
    </xf>
    <xf numFmtId="0" fontId="13" fillId="0" borderId="13" xfId="13" applyFont="1" applyBorder="1" applyAlignment="1">
      <alignment horizontal="left" wrapText="1"/>
    </xf>
    <xf numFmtId="16" fontId="12" fillId="0" borderId="13" xfId="13" applyNumberFormat="1" applyFont="1" applyBorder="1" applyAlignment="1">
      <alignment horizontal="center" vertical="center"/>
    </xf>
    <xf numFmtId="0" fontId="13" fillId="0" borderId="13" xfId="13" applyFont="1" applyBorder="1" applyAlignment="1">
      <alignment vertical="center" wrapText="1"/>
    </xf>
    <xf numFmtId="167" fontId="12" fillId="0" borderId="13" xfId="13" applyNumberFormat="1" applyFont="1" applyBorder="1" applyAlignment="1">
      <alignment horizontal="center" vertical="center"/>
    </xf>
    <xf numFmtId="0" fontId="13" fillId="0" borderId="14" xfId="13" applyFont="1" applyBorder="1" applyAlignment="1">
      <alignment horizontal="center" vertical="center"/>
    </xf>
    <xf numFmtId="167" fontId="13" fillId="0" borderId="13" xfId="13" applyNumberFormat="1" applyFont="1" applyBorder="1" applyAlignment="1">
      <alignment horizontal="center" vertical="center"/>
    </xf>
    <xf numFmtId="167" fontId="13" fillId="0" borderId="13" xfId="13" applyNumberFormat="1" applyFont="1" applyBorder="1" applyAlignment="1">
      <alignment horizontal="center" vertical="center" wrapText="1"/>
    </xf>
    <xf numFmtId="10" fontId="12" fillId="0" borderId="13" xfId="13" applyNumberFormat="1" applyFont="1" applyBorder="1" applyAlignment="1">
      <alignment horizontal="center" vertical="center"/>
    </xf>
    <xf numFmtId="0" fontId="13" fillId="0" borderId="13" xfId="13" applyFont="1" applyBorder="1" applyAlignment="1">
      <alignment horizontal="center" vertical="center"/>
    </xf>
    <xf numFmtId="0" fontId="13" fillId="0" borderId="13" xfId="13" applyFont="1" applyBorder="1" applyAlignment="1">
      <alignment vertical="center"/>
    </xf>
    <xf numFmtId="0" fontId="13" fillId="0" borderId="13" xfId="13" applyFont="1" applyBorder="1" applyAlignment="1">
      <alignment horizontal="center" vertical="center" wrapText="1"/>
    </xf>
    <xf numFmtId="170" fontId="12" fillId="0" borderId="13" xfId="13" applyNumberFormat="1" applyFont="1" applyBorder="1" applyAlignment="1">
      <alignment horizontal="center" vertical="center"/>
    </xf>
    <xf numFmtId="9" fontId="12" fillId="0" borderId="13" xfId="13" applyNumberFormat="1" applyFont="1" applyBorder="1" applyAlignment="1">
      <alignment horizontal="center" vertical="center"/>
    </xf>
    <xf numFmtId="167" fontId="12" fillId="0" borderId="1" xfId="13" applyNumberFormat="1" applyFont="1" applyAlignment="1">
      <alignment vertical="center"/>
    </xf>
    <xf numFmtId="167" fontId="22" fillId="0" borderId="13" xfId="13" applyNumberFormat="1" applyFont="1" applyBorder="1" applyAlignment="1">
      <alignment horizontal="center" vertical="center"/>
    </xf>
    <xf numFmtId="167" fontId="22" fillId="0" borderId="1" xfId="13" applyNumberFormat="1" applyFont="1" applyAlignment="1">
      <alignment horizontal="center" vertical="center"/>
    </xf>
    <xf numFmtId="0" fontId="23" fillId="0" borderId="13" xfId="13" applyFont="1" applyBorder="1" applyAlignment="1">
      <alignment vertical="center"/>
    </xf>
    <xf numFmtId="167" fontId="23" fillId="0" borderId="13" xfId="13" applyNumberFormat="1" applyFont="1" applyBorder="1" applyAlignment="1">
      <alignment horizontal="center" vertical="center"/>
    </xf>
    <xf numFmtId="0" fontId="13" fillId="0" borderId="1" xfId="13" applyFont="1" applyAlignment="1">
      <alignment vertical="center"/>
    </xf>
    <xf numFmtId="0" fontId="15" fillId="0" borderId="1" xfId="13" applyFont="1" applyAlignment="1">
      <alignment horizontal="center" vertical="center"/>
    </xf>
    <xf numFmtId="0" fontId="15" fillId="0" borderId="1" xfId="13" applyFont="1" applyAlignment="1">
      <alignment vertical="center"/>
    </xf>
    <xf numFmtId="0" fontId="12" fillId="0" borderId="1" xfId="14" applyFont="1"/>
    <xf numFmtId="0" fontId="12" fillId="0" borderId="1" xfId="14" applyFont="1" applyAlignment="1">
      <alignment vertical="center"/>
    </xf>
    <xf numFmtId="0" fontId="12" fillId="0" borderId="1" xfId="15" applyFont="1" applyAlignment="1">
      <alignment vertical="center"/>
    </xf>
    <xf numFmtId="167" fontId="13" fillId="0" borderId="1" xfId="14" applyNumberFormat="1" applyFont="1" applyAlignment="1">
      <alignment horizontal="center" vertical="center"/>
    </xf>
    <xf numFmtId="171" fontId="18" fillId="0" borderId="14" xfId="28" applyFont="1" applyFill="1" applyBorder="1" applyAlignment="1">
      <alignment horizontal="center" vertical="center"/>
    </xf>
    <xf numFmtId="173" fontId="18" fillId="0" borderId="13" xfId="16" applyNumberFormat="1" applyFont="1" applyFill="1" applyBorder="1"/>
    <xf numFmtId="173" fontId="26" fillId="0" borderId="13" xfId="16" applyNumberFormat="1" applyFont="1" applyFill="1" applyBorder="1"/>
    <xf numFmtId="0" fontId="27" fillId="0" borderId="1" xfId="4" applyFont="1" applyAlignment="1">
      <alignment horizontal="center" vertical="top"/>
    </xf>
    <xf numFmtId="49" fontId="27" fillId="0" borderId="1" xfId="4" applyNumberFormat="1" applyFont="1" applyAlignment="1">
      <alignment horizontal="left" vertical="top"/>
    </xf>
    <xf numFmtId="0" fontId="27" fillId="0" borderId="1" xfId="4" applyFont="1" applyAlignment="1">
      <alignment wrapText="1"/>
    </xf>
    <xf numFmtId="0" fontId="27" fillId="0" borderId="1" xfId="4" applyFont="1" applyAlignment="1">
      <alignment horizontal="left" vertical="top" wrapText="1"/>
    </xf>
    <xf numFmtId="167" fontId="27" fillId="0" borderId="1" xfId="4" applyNumberFormat="1" applyFont="1" applyAlignment="1">
      <alignment horizontal="center" vertical="center" wrapText="1"/>
    </xf>
    <xf numFmtId="0" fontId="27" fillId="0" borderId="1" xfId="4" applyFont="1"/>
    <xf numFmtId="0" fontId="27" fillId="0" borderId="1" xfId="4" applyFont="1" applyAlignment="1">
      <alignment horizontal="center" vertical="center"/>
    </xf>
    <xf numFmtId="49" fontId="27" fillId="0" borderId="1" xfId="4" applyNumberFormat="1" applyFont="1" applyAlignment="1">
      <alignment horizontal="center" vertical="top" wrapText="1"/>
    </xf>
    <xf numFmtId="167" fontId="27" fillId="0" borderId="1" xfId="4" applyNumberFormat="1" applyFont="1" applyAlignment="1">
      <alignment horizontal="center" vertical="center"/>
    </xf>
    <xf numFmtId="0" fontId="27" fillId="0" borderId="2" xfId="4" applyFont="1" applyBorder="1" applyAlignment="1">
      <alignment horizontal="center" vertical="center" wrapText="1"/>
    </xf>
    <xf numFmtId="49" fontId="27" fillId="0" borderId="2" xfId="4" applyNumberFormat="1" applyFont="1" applyBorder="1" applyAlignment="1">
      <alignment horizontal="center" vertical="center" wrapText="1"/>
    </xf>
    <xf numFmtId="1" fontId="27" fillId="0" borderId="2" xfId="4" applyNumberFormat="1" applyFont="1" applyBorder="1" applyAlignment="1">
      <alignment horizontal="center" vertical="center" wrapText="1"/>
    </xf>
    <xf numFmtId="0" fontId="18" fillId="0" borderId="1" xfId="4" applyFont="1"/>
    <xf numFmtId="0" fontId="18" fillId="0" borderId="11" xfId="4" applyFont="1" applyBorder="1"/>
    <xf numFmtId="0" fontId="27" fillId="0" borderId="2" xfId="4" applyFont="1" applyBorder="1" applyAlignment="1">
      <alignment vertical="center"/>
    </xf>
    <xf numFmtId="49" fontId="27" fillId="0" borderId="4" xfId="4" applyNumberFormat="1" applyFont="1" applyBorder="1" applyAlignment="1">
      <alignment vertical="center" wrapText="1"/>
    </xf>
    <xf numFmtId="0" fontId="27" fillId="0" borderId="14" xfId="4" applyFont="1" applyBorder="1" applyAlignment="1">
      <alignment wrapText="1"/>
    </xf>
    <xf numFmtId="0" fontId="27" fillId="0" borderId="13" xfId="4" applyFont="1" applyBorder="1" applyAlignment="1">
      <alignment wrapText="1"/>
    </xf>
    <xf numFmtId="49" fontId="27" fillId="0" borderId="6" xfId="4" applyNumberFormat="1" applyFont="1" applyBorder="1" applyAlignment="1">
      <alignment horizontal="center" vertical="center" wrapText="1"/>
    </xf>
    <xf numFmtId="167" fontId="27" fillId="0" borderId="2" xfId="4" applyNumberFormat="1" applyFont="1" applyBorder="1" applyAlignment="1">
      <alignment horizontal="center" vertical="center"/>
    </xf>
    <xf numFmtId="0" fontId="27" fillId="0" borderId="12" xfId="4" applyFont="1" applyBorder="1" applyAlignment="1">
      <alignment vertical="center"/>
    </xf>
    <xf numFmtId="49" fontId="27" fillId="0" borderId="12" xfId="4" applyNumberFormat="1" applyFont="1" applyBorder="1" applyAlignment="1">
      <alignment vertical="center" wrapText="1"/>
    </xf>
    <xf numFmtId="49" fontId="27" fillId="0" borderId="13" xfId="4" applyNumberFormat="1" applyFont="1" applyBorder="1" applyAlignment="1">
      <alignment horizontal="center" vertical="center" wrapText="1"/>
    </xf>
    <xf numFmtId="0" fontId="27" fillId="0" borderId="1" xfId="4" applyFont="1" applyAlignment="1">
      <alignment vertical="center" wrapText="1"/>
    </xf>
    <xf numFmtId="0" fontId="27" fillId="0" borderId="12" xfId="4" applyFont="1" applyBorder="1" applyAlignment="1">
      <alignment vertical="center" wrapText="1"/>
    </xf>
    <xf numFmtId="167" fontId="27" fillId="0" borderId="12" xfId="4" applyNumberFormat="1" applyFont="1" applyBorder="1" applyAlignment="1">
      <alignment horizontal="center" vertical="center"/>
    </xf>
    <xf numFmtId="0" fontId="27" fillId="0" borderId="13" xfId="4" applyFont="1" applyBorder="1" applyAlignment="1">
      <alignment horizontal="center" vertical="center" wrapText="1"/>
    </xf>
    <xf numFmtId="168" fontId="27" fillId="0" borderId="2" xfId="4" applyNumberFormat="1" applyFont="1" applyBorder="1" applyAlignment="1">
      <alignment horizontal="center" vertical="center" wrapText="1"/>
    </xf>
    <xf numFmtId="3" fontId="27" fillId="0" borderId="2" xfId="4" applyNumberFormat="1" applyFont="1" applyBorder="1" applyAlignment="1">
      <alignment horizontal="center" vertical="center" wrapText="1"/>
    </xf>
    <xf numFmtId="49" fontId="27" fillId="0" borderId="13" xfId="4" applyNumberFormat="1" applyFont="1" applyBorder="1" applyAlignment="1">
      <alignment horizontal="left" vertical="center" wrapText="1"/>
    </xf>
    <xf numFmtId="49" fontId="27" fillId="0" borderId="2" xfId="4" applyNumberFormat="1" applyFont="1" applyBorder="1" applyAlignment="1">
      <alignment vertical="center" wrapText="1"/>
    </xf>
    <xf numFmtId="0" fontId="27" fillId="0" borderId="3" xfId="4" applyFont="1" applyBorder="1" applyAlignment="1">
      <alignment vertical="center"/>
    </xf>
    <xf numFmtId="49" fontId="27" fillId="0" borderId="21" xfId="4" applyNumberFormat="1" applyFont="1" applyBorder="1" applyAlignment="1">
      <alignment vertical="center" wrapText="1"/>
    </xf>
    <xf numFmtId="0" fontId="27" fillId="0" borderId="22" xfId="4" applyFont="1" applyBorder="1" applyAlignment="1">
      <alignment wrapText="1"/>
    </xf>
    <xf numFmtId="0" fontId="27" fillId="0" borderId="24" xfId="4" applyFont="1" applyBorder="1" applyAlignment="1">
      <alignment horizontal="center" vertical="center" wrapText="1"/>
    </xf>
    <xf numFmtId="49" fontId="27" fillId="0" borderId="9" xfId="4" applyNumberFormat="1" applyFont="1" applyBorder="1" applyAlignment="1">
      <alignment horizontal="center" vertical="center" wrapText="1"/>
    </xf>
    <xf numFmtId="0" fontId="27" fillId="0" borderId="3" xfId="4" applyFont="1" applyBorder="1" applyAlignment="1">
      <alignment horizontal="center" vertical="center" wrapText="1"/>
    </xf>
    <xf numFmtId="167" fontId="27" fillId="0" borderId="3" xfId="4" applyNumberFormat="1" applyFont="1" applyBorder="1" applyAlignment="1">
      <alignment horizontal="center" vertical="center"/>
    </xf>
    <xf numFmtId="0" fontId="27" fillId="0" borderId="13" xfId="4" applyFont="1" applyBorder="1" applyAlignment="1">
      <alignment vertical="center"/>
    </xf>
    <xf numFmtId="49" fontId="27" fillId="0" borderId="13" xfId="4" applyNumberFormat="1" applyFont="1" applyBorder="1" applyAlignment="1">
      <alignment vertical="center" wrapText="1"/>
    </xf>
    <xf numFmtId="0" fontId="27" fillId="0" borderId="13" xfId="4" applyFont="1" applyBorder="1" applyAlignment="1">
      <alignment vertical="center" wrapText="1"/>
    </xf>
    <xf numFmtId="167" fontId="27" fillId="0" borderId="13" xfId="4" applyNumberFormat="1" applyFont="1" applyBorder="1" applyAlignment="1">
      <alignment horizontal="center" vertical="center"/>
    </xf>
    <xf numFmtId="0" fontId="27" fillId="0" borderId="13" xfId="5" applyFont="1" applyBorder="1"/>
    <xf numFmtId="0" fontId="18" fillId="0" borderId="13" xfId="3" applyFont="1" applyBorder="1" applyAlignment="1">
      <alignment horizontal="left" vertical="center"/>
    </xf>
    <xf numFmtId="167" fontId="27" fillId="0" borderId="13" xfId="5" applyNumberFormat="1" applyFont="1" applyBorder="1" applyAlignment="1">
      <alignment horizontal="center" vertical="center"/>
    </xf>
    <xf numFmtId="0" fontId="27" fillId="0" borderId="1" xfId="5" applyFont="1"/>
    <xf numFmtId="0" fontId="18" fillId="0" borderId="13" xfId="5" applyFont="1" applyBorder="1"/>
    <xf numFmtId="0" fontId="27" fillId="0" borderId="10" xfId="5" applyFont="1" applyBorder="1" applyAlignment="1">
      <alignment vertical="center"/>
    </xf>
    <xf numFmtId="49" fontId="27" fillId="0" borderId="10" xfId="5" applyNumberFormat="1" applyFont="1" applyBorder="1" applyAlignment="1">
      <alignment vertical="center" wrapText="1"/>
    </xf>
    <xf numFmtId="49" fontId="27" fillId="0" borderId="10" xfId="5" applyNumberFormat="1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 wrapText="1"/>
    </xf>
    <xf numFmtId="167" fontId="27" fillId="0" borderId="10" xfId="5" applyNumberFormat="1" applyFont="1" applyBorder="1" applyAlignment="1">
      <alignment horizontal="center" vertical="center"/>
    </xf>
    <xf numFmtId="0" fontId="27" fillId="0" borderId="12" xfId="5" applyFont="1" applyBorder="1" applyAlignment="1">
      <alignment vertical="center"/>
    </xf>
    <xf numFmtId="49" fontId="27" fillId="0" borderId="12" xfId="5" applyNumberFormat="1" applyFont="1" applyBorder="1" applyAlignment="1">
      <alignment vertical="center" wrapText="1"/>
    </xf>
    <xf numFmtId="49" fontId="27" fillId="0" borderId="2" xfId="5" applyNumberFormat="1" applyFont="1" applyBorder="1" applyAlignment="1">
      <alignment horizontal="left" vertical="center" wrapText="1"/>
    </xf>
    <xf numFmtId="0" fontId="27" fillId="0" borderId="12" xfId="5" applyFont="1" applyBorder="1" applyAlignment="1">
      <alignment vertical="center" wrapText="1"/>
    </xf>
    <xf numFmtId="167" fontId="27" fillId="0" borderId="2" xfId="5" applyNumberFormat="1" applyFont="1" applyBorder="1" applyAlignment="1">
      <alignment horizontal="center" vertical="center"/>
    </xf>
    <xf numFmtId="0" fontId="27" fillId="0" borderId="2" xfId="5" applyFont="1" applyBorder="1" applyAlignment="1">
      <alignment vertical="center"/>
    </xf>
    <xf numFmtId="49" fontId="27" fillId="0" borderId="2" xfId="5" applyNumberFormat="1" applyFont="1" applyBorder="1" applyAlignment="1">
      <alignment vertical="center" wrapText="1"/>
    </xf>
    <xf numFmtId="0" fontId="27" fillId="0" borderId="5" xfId="5" applyFont="1" applyBorder="1" applyAlignment="1">
      <alignment horizontal="left" vertical="center" wrapText="1"/>
    </xf>
    <xf numFmtId="49" fontId="27" fillId="0" borderId="2" xfId="5" applyNumberFormat="1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 wrapText="1"/>
    </xf>
    <xf numFmtId="168" fontId="27" fillId="0" borderId="2" xfId="5" applyNumberFormat="1" applyFont="1" applyBorder="1" applyAlignment="1">
      <alignment horizontal="center" vertical="center" wrapText="1"/>
    </xf>
    <xf numFmtId="0" fontId="27" fillId="0" borderId="11" xfId="5" applyFont="1" applyBorder="1" applyAlignment="1">
      <alignment horizontal="left" vertical="top"/>
    </xf>
    <xf numFmtId="0" fontId="27" fillId="0" borderId="11" xfId="5" applyFont="1" applyBorder="1" applyAlignment="1">
      <alignment horizontal="left" vertical="top" wrapText="1"/>
    </xf>
    <xf numFmtId="3" fontId="27" fillId="0" borderId="2" xfId="5" applyNumberFormat="1" applyFont="1" applyBorder="1" applyAlignment="1">
      <alignment horizontal="center" vertical="center" wrapText="1"/>
    </xf>
    <xf numFmtId="49" fontId="27" fillId="0" borderId="3" xfId="5" applyNumberFormat="1" applyFont="1" applyBorder="1" applyAlignment="1">
      <alignment horizontal="left" vertical="center" wrapText="1"/>
    </xf>
    <xf numFmtId="167" fontId="27" fillId="0" borderId="3" xfId="5" applyNumberFormat="1" applyFont="1" applyBorder="1" applyAlignment="1">
      <alignment horizontal="center" vertical="center"/>
    </xf>
    <xf numFmtId="0" fontId="27" fillId="0" borderId="13" xfId="7" applyFont="1" applyBorder="1"/>
    <xf numFmtId="167" fontId="27" fillId="0" borderId="13" xfId="7" applyNumberFormat="1" applyFont="1" applyBorder="1" applyAlignment="1">
      <alignment horizontal="center" vertical="center"/>
    </xf>
    <xf numFmtId="0" fontId="27" fillId="0" borderId="1" xfId="7" applyFont="1"/>
    <xf numFmtId="0" fontId="18" fillId="0" borderId="13" xfId="7" applyFont="1" applyBorder="1"/>
    <xf numFmtId="0" fontId="27" fillId="0" borderId="10" xfId="7" applyFont="1" applyBorder="1" applyAlignment="1">
      <alignment horizontal="left" vertical="center"/>
    </xf>
    <xf numFmtId="49" fontId="27" fillId="0" borderId="15" xfId="7" applyNumberFormat="1" applyFont="1" applyBorder="1" applyAlignment="1">
      <alignment vertical="center" wrapText="1"/>
    </xf>
    <xf numFmtId="0" fontId="27" fillId="0" borderId="20" xfId="7" applyFont="1" applyBorder="1" applyAlignment="1">
      <alignment wrapText="1"/>
    </xf>
    <xf numFmtId="49" fontId="27" fillId="0" borderId="16" xfId="7" applyNumberFormat="1" applyFont="1" applyBorder="1" applyAlignment="1">
      <alignment horizontal="center" vertical="center" wrapText="1"/>
    </xf>
    <xf numFmtId="0" fontId="27" fillId="0" borderId="10" xfId="7" applyFont="1" applyBorder="1" applyAlignment="1">
      <alignment horizontal="center" vertical="center" wrapText="1"/>
    </xf>
    <xf numFmtId="167" fontId="27" fillId="0" borderId="10" xfId="7" applyNumberFormat="1" applyFont="1" applyBorder="1" applyAlignment="1">
      <alignment horizontal="center" vertical="center"/>
    </xf>
    <xf numFmtId="0" fontId="27" fillId="0" borderId="2" xfId="7" applyFont="1" applyBorder="1" applyAlignment="1">
      <alignment horizontal="left" vertical="center"/>
    </xf>
    <xf numFmtId="49" fontId="27" fillId="0" borderId="4" xfId="7" applyNumberFormat="1" applyFont="1" applyBorder="1" applyAlignment="1">
      <alignment vertical="center" wrapText="1"/>
    </xf>
    <xf numFmtId="0" fontId="27" fillId="0" borderId="13" xfId="7" applyFont="1" applyBorder="1" applyAlignment="1">
      <alignment wrapText="1"/>
    </xf>
    <xf numFmtId="49" fontId="27" fillId="0" borderId="2" xfId="7" applyNumberFormat="1" applyFont="1" applyBorder="1" applyAlignment="1">
      <alignment horizontal="left" vertical="center" wrapText="1"/>
    </xf>
    <xf numFmtId="49" fontId="27" fillId="0" borderId="6" xfId="7" applyNumberFormat="1" applyFont="1" applyBorder="1" applyAlignment="1">
      <alignment horizontal="center" vertical="center" wrapText="1"/>
    </xf>
    <xf numFmtId="0" fontId="27" fillId="0" borderId="2" xfId="7" applyFont="1" applyBorder="1" applyAlignment="1">
      <alignment horizontal="center" vertical="center" wrapText="1"/>
    </xf>
    <xf numFmtId="167" fontId="27" fillId="0" borderId="2" xfId="7" applyNumberFormat="1" applyFont="1" applyBorder="1" applyAlignment="1">
      <alignment horizontal="center" vertical="center"/>
    </xf>
    <xf numFmtId="0" fontId="27" fillId="0" borderId="5" xfId="7" applyFont="1" applyBorder="1" applyAlignment="1">
      <alignment horizontal="left" vertical="center" wrapText="1"/>
    </xf>
    <xf numFmtId="0" fontId="27" fillId="0" borderId="12" xfId="7" applyFont="1" applyBorder="1" applyAlignment="1">
      <alignment horizontal="left" vertical="center"/>
    </xf>
    <xf numFmtId="49" fontId="27" fillId="0" borderId="12" xfId="7" applyNumberFormat="1" applyFont="1" applyBorder="1" applyAlignment="1">
      <alignment vertical="center" wrapText="1"/>
    </xf>
    <xf numFmtId="0" fontId="27" fillId="0" borderId="1" xfId="7" applyFont="1" applyAlignment="1">
      <alignment vertical="center" wrapText="1"/>
    </xf>
    <xf numFmtId="0" fontId="27" fillId="0" borderId="12" xfId="7" applyFont="1" applyBorder="1" applyAlignment="1">
      <alignment vertical="center" wrapText="1"/>
    </xf>
    <xf numFmtId="169" fontId="27" fillId="0" borderId="2" xfId="7" applyNumberFormat="1" applyFont="1" applyBorder="1" applyAlignment="1">
      <alignment horizontal="center" vertical="center" wrapText="1"/>
    </xf>
    <xf numFmtId="0" fontId="27" fillId="0" borderId="11" xfId="7" applyFont="1" applyBorder="1" applyAlignment="1">
      <alignment horizontal="left" vertical="center"/>
    </xf>
    <xf numFmtId="0" fontId="27" fillId="0" borderId="11" xfId="7" applyFont="1" applyBorder="1" applyAlignment="1">
      <alignment horizontal="left" vertical="top" wrapText="1"/>
    </xf>
    <xf numFmtId="0" fontId="27" fillId="0" borderId="4" xfId="7" applyFont="1" applyBorder="1" applyAlignment="1">
      <alignment horizontal="left" vertical="center"/>
    </xf>
    <xf numFmtId="49" fontId="27" fillId="0" borderId="14" xfId="7" applyNumberFormat="1" applyFont="1" applyBorder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18" fillId="0" borderId="11" xfId="8" applyFont="1" applyBorder="1"/>
    <xf numFmtId="167" fontId="18" fillId="0" borderId="11" xfId="8" applyNumberFormat="1" applyFont="1" applyBorder="1" applyAlignment="1">
      <alignment horizontal="center" vertical="center"/>
    </xf>
    <xf numFmtId="0" fontId="27" fillId="0" borderId="1" xfId="8" applyFont="1"/>
    <xf numFmtId="0" fontId="27" fillId="0" borderId="2" xfId="8" applyFont="1" applyBorder="1" applyAlignment="1">
      <alignment vertical="center"/>
    </xf>
    <xf numFmtId="49" fontId="27" fillId="0" borderId="2" xfId="8" applyNumberFormat="1" applyFont="1" applyBorder="1" applyAlignment="1">
      <alignment vertical="center" wrapText="1"/>
    </xf>
    <xf numFmtId="49" fontId="27" fillId="0" borderId="2" xfId="8" applyNumberFormat="1" applyFont="1" applyBorder="1" applyAlignment="1">
      <alignment horizontal="center" vertical="center" wrapText="1"/>
    </xf>
    <xf numFmtId="0" fontId="27" fillId="0" borderId="2" xfId="8" applyFont="1" applyBorder="1" applyAlignment="1">
      <alignment horizontal="center" vertical="center" wrapText="1"/>
    </xf>
    <xf numFmtId="167" fontId="27" fillId="0" borderId="2" xfId="8" applyNumberFormat="1" applyFont="1" applyBorder="1" applyAlignment="1">
      <alignment horizontal="center" vertical="center"/>
    </xf>
    <xf numFmtId="0" fontId="27" fillId="0" borderId="12" xfId="8" applyFont="1" applyBorder="1" applyAlignment="1">
      <alignment vertical="center"/>
    </xf>
    <xf numFmtId="49" fontId="27" fillId="0" borderId="12" xfId="8" applyNumberFormat="1" applyFont="1" applyBorder="1" applyAlignment="1">
      <alignment vertical="center" wrapText="1"/>
    </xf>
    <xf numFmtId="49" fontId="27" fillId="0" borderId="2" xfId="8" applyNumberFormat="1" applyFont="1" applyBorder="1" applyAlignment="1">
      <alignment horizontal="left" vertical="center" wrapText="1"/>
    </xf>
    <xf numFmtId="0" fontId="27" fillId="0" borderId="12" xfId="8" applyFont="1" applyBorder="1" applyAlignment="1">
      <alignment vertical="center" wrapText="1"/>
    </xf>
    <xf numFmtId="0" fontId="27" fillId="0" borderId="5" xfId="8" applyFont="1" applyBorder="1" applyAlignment="1">
      <alignment horizontal="left" vertical="center" wrapText="1"/>
    </xf>
    <xf numFmtId="0" fontId="27" fillId="0" borderId="3" xfId="8" applyFont="1" applyBorder="1" applyAlignment="1">
      <alignment vertical="center"/>
    </xf>
    <xf numFmtId="49" fontId="27" fillId="0" borderId="3" xfId="8" applyNumberFormat="1" applyFont="1" applyBorder="1" applyAlignment="1">
      <alignment vertical="center" wrapText="1"/>
    </xf>
    <xf numFmtId="49" fontId="27" fillId="0" borderId="3" xfId="8" applyNumberFormat="1" applyFont="1" applyBorder="1" applyAlignment="1">
      <alignment horizontal="left" vertical="center" wrapText="1"/>
    </xf>
    <xf numFmtId="49" fontId="27" fillId="0" borderId="3" xfId="8" applyNumberFormat="1" applyFont="1" applyBorder="1" applyAlignment="1">
      <alignment horizontal="center" vertical="center" wrapText="1"/>
    </xf>
    <xf numFmtId="0" fontId="27" fillId="0" borderId="3" xfId="8" applyFont="1" applyBorder="1" applyAlignment="1">
      <alignment horizontal="center" vertical="center" wrapText="1"/>
    </xf>
    <xf numFmtId="0" fontId="27" fillId="0" borderId="14" xfId="8" applyFont="1" applyBorder="1" applyAlignment="1">
      <alignment horizontal="left" vertical="top"/>
    </xf>
    <xf numFmtId="0" fontId="27" fillId="0" borderId="17" xfId="8" applyFont="1" applyBorder="1" applyAlignment="1">
      <alignment horizontal="left" vertical="top" wrapText="1"/>
    </xf>
    <xf numFmtId="0" fontId="27" fillId="0" borderId="10" xfId="8" applyFont="1" applyBorder="1" applyAlignment="1">
      <alignment vertical="center"/>
    </xf>
    <xf numFmtId="49" fontId="27" fillId="0" borderId="10" xfId="8" applyNumberFormat="1" applyFont="1" applyBorder="1" applyAlignment="1">
      <alignment vertical="center" wrapText="1"/>
    </xf>
    <xf numFmtId="0" fontId="27" fillId="0" borderId="11" xfId="8" applyFont="1" applyBorder="1" applyAlignment="1">
      <alignment horizontal="left" vertical="center" wrapText="1"/>
    </xf>
    <xf numFmtId="49" fontId="27" fillId="0" borderId="10" xfId="8" applyNumberFormat="1" applyFont="1" applyBorder="1" applyAlignment="1">
      <alignment horizontal="center" vertical="center" wrapText="1"/>
    </xf>
    <xf numFmtId="0" fontId="27" fillId="0" borderId="10" xfId="8" applyFont="1" applyBorder="1" applyAlignment="1">
      <alignment horizontal="center" vertical="center" wrapText="1"/>
    </xf>
    <xf numFmtId="0" fontId="27" fillId="0" borderId="11" xfId="8" applyFont="1" applyBorder="1" applyAlignment="1">
      <alignment horizontal="left" vertical="top"/>
    </xf>
    <xf numFmtId="0" fontId="27" fillId="0" borderId="11" xfId="8" applyFont="1" applyBorder="1" applyAlignment="1">
      <alignment horizontal="left" vertical="top" wrapText="1"/>
    </xf>
    <xf numFmtId="3" fontId="27" fillId="0" borderId="2" xfId="8" applyNumberFormat="1" applyFont="1" applyBorder="1" applyAlignment="1">
      <alignment horizontal="center" vertical="center" wrapText="1"/>
    </xf>
    <xf numFmtId="167" fontId="27" fillId="0" borderId="12" xfId="8" applyNumberFormat="1" applyFont="1" applyBorder="1" applyAlignment="1">
      <alignment horizontal="center" vertical="center"/>
    </xf>
    <xf numFmtId="0" fontId="27" fillId="0" borderId="13" xfId="9" applyFont="1" applyBorder="1"/>
    <xf numFmtId="167" fontId="27" fillId="0" borderId="13" xfId="9" applyNumberFormat="1" applyFont="1" applyBorder="1" applyAlignment="1">
      <alignment horizontal="center" vertical="center"/>
    </xf>
    <xf numFmtId="0" fontId="27" fillId="0" borderId="1" xfId="9" applyFont="1"/>
    <xf numFmtId="0" fontId="27" fillId="0" borderId="13" xfId="9" applyFont="1" applyBorder="1" applyAlignment="1">
      <alignment vertical="top" wrapText="1"/>
    </xf>
    <xf numFmtId="0" fontId="18" fillId="0" borderId="13" xfId="9" applyFont="1" applyBorder="1"/>
    <xf numFmtId="0" fontId="27" fillId="0" borderId="10" xfId="9" applyFont="1" applyBorder="1" applyAlignment="1">
      <alignment vertical="center"/>
    </xf>
    <xf numFmtId="49" fontId="27" fillId="0" borderId="15" xfId="9" applyNumberFormat="1" applyFont="1" applyBorder="1" applyAlignment="1">
      <alignment vertical="center" wrapText="1"/>
    </xf>
    <xf numFmtId="0" fontId="27" fillId="0" borderId="20" xfId="9" applyFont="1" applyBorder="1" applyAlignment="1">
      <alignment vertical="center" wrapText="1"/>
    </xf>
    <xf numFmtId="0" fontId="27" fillId="0" borderId="1" xfId="9" applyFont="1" applyAlignment="1">
      <alignment vertical="center" wrapText="1"/>
    </xf>
    <xf numFmtId="49" fontId="27" fillId="0" borderId="16" xfId="9" applyNumberFormat="1" applyFont="1" applyBorder="1" applyAlignment="1">
      <alignment horizontal="center" vertical="center" wrapText="1"/>
    </xf>
    <xf numFmtId="0" fontId="27" fillId="0" borderId="10" xfId="9" applyFont="1" applyBorder="1" applyAlignment="1">
      <alignment horizontal="center" vertical="center" wrapText="1"/>
    </xf>
    <xf numFmtId="167" fontId="27" fillId="0" borderId="10" xfId="9" applyNumberFormat="1" applyFont="1" applyBorder="1" applyAlignment="1">
      <alignment horizontal="center" vertical="center"/>
    </xf>
    <xf numFmtId="0" fontId="27" fillId="0" borderId="12" xfId="9" applyFont="1" applyBorder="1" applyAlignment="1">
      <alignment vertical="center"/>
    </xf>
    <xf numFmtId="49" fontId="27" fillId="0" borderId="12" xfId="9" applyNumberFormat="1" applyFont="1" applyBorder="1" applyAlignment="1">
      <alignment vertical="center" wrapText="1"/>
    </xf>
    <xf numFmtId="0" fontId="27" fillId="0" borderId="12" xfId="9" applyFont="1" applyBorder="1" applyAlignment="1">
      <alignment vertical="center" wrapText="1"/>
    </xf>
    <xf numFmtId="49" fontId="27" fillId="0" borderId="2" xfId="9" applyNumberFormat="1" applyFont="1" applyBorder="1" applyAlignment="1">
      <alignment horizontal="left" vertical="center" wrapText="1"/>
    </xf>
    <xf numFmtId="167" fontId="27" fillId="0" borderId="2" xfId="9" applyNumberFormat="1" applyFont="1" applyBorder="1" applyAlignment="1">
      <alignment horizontal="center" vertical="center"/>
    </xf>
    <xf numFmtId="0" fontId="27" fillId="0" borderId="2" xfId="9" applyFont="1" applyBorder="1" applyAlignment="1">
      <alignment vertical="center" wrapText="1"/>
    </xf>
    <xf numFmtId="0" fontId="27" fillId="0" borderId="2" xfId="9" applyFont="1" applyBorder="1" applyAlignment="1">
      <alignment vertical="center"/>
    </xf>
    <xf numFmtId="49" fontId="27" fillId="0" borderId="2" xfId="9" applyNumberFormat="1" applyFont="1" applyBorder="1" applyAlignment="1">
      <alignment vertical="center" wrapText="1"/>
    </xf>
    <xf numFmtId="0" fontId="27" fillId="0" borderId="5" xfId="9" applyFont="1" applyBorder="1" applyAlignment="1">
      <alignment horizontal="left" vertical="center" wrapText="1"/>
    </xf>
    <xf numFmtId="49" fontId="27" fillId="0" borderId="2" xfId="9" applyNumberFormat="1" applyFont="1" applyBorder="1" applyAlignment="1">
      <alignment horizontal="center" vertical="center" wrapText="1"/>
    </xf>
    <xf numFmtId="0" fontId="27" fillId="0" borderId="2" xfId="9" applyFont="1" applyBorder="1" applyAlignment="1">
      <alignment horizontal="center" vertical="center" wrapText="1"/>
    </xf>
    <xf numFmtId="0" fontId="27" fillId="0" borderId="3" xfId="9" applyFont="1" applyBorder="1" applyAlignment="1">
      <alignment vertical="center" wrapText="1"/>
    </xf>
    <xf numFmtId="49" fontId="27" fillId="0" borderId="4" xfId="9" applyNumberFormat="1" applyFont="1" applyBorder="1" applyAlignment="1">
      <alignment vertical="center" wrapText="1"/>
    </xf>
    <xf numFmtId="0" fontId="27" fillId="0" borderId="13" xfId="9" applyFont="1" applyBorder="1" applyAlignment="1">
      <alignment vertical="center" wrapText="1"/>
    </xf>
    <xf numFmtId="49" fontId="27" fillId="0" borderId="6" xfId="9" applyNumberFormat="1" applyFont="1" applyBorder="1" applyAlignment="1">
      <alignment horizontal="center" vertical="center" wrapText="1"/>
    </xf>
    <xf numFmtId="0" fontId="27" fillId="0" borderId="1" xfId="10" applyFont="1"/>
    <xf numFmtId="0" fontId="27" fillId="0" borderId="1" xfId="10" applyFont="1" applyAlignment="1">
      <alignment horizontal="center" vertical="center"/>
    </xf>
    <xf numFmtId="49" fontId="18" fillId="0" borderId="1" xfId="6" applyNumberFormat="1" applyFont="1" applyFill="1" applyAlignment="1">
      <alignment horizontal="center" vertical="top" wrapText="1"/>
    </xf>
    <xf numFmtId="167" fontId="27" fillId="0" borderId="1" xfId="10" applyNumberFormat="1" applyFont="1" applyAlignment="1">
      <alignment horizontal="center" vertical="center"/>
    </xf>
    <xf numFmtId="0" fontId="18" fillId="0" borderId="11" xfId="10" applyFont="1" applyBorder="1"/>
    <xf numFmtId="0" fontId="27" fillId="0" borderId="2" xfId="10" applyFont="1" applyBorder="1" applyAlignment="1">
      <alignment vertical="center"/>
    </xf>
    <xf numFmtId="49" fontId="27" fillId="0" borderId="2" xfId="10" applyNumberFormat="1" applyFont="1" applyBorder="1" applyAlignment="1">
      <alignment vertical="center" wrapText="1"/>
    </xf>
    <xf numFmtId="49" fontId="27" fillId="0" borderId="2" xfId="10" applyNumberFormat="1" applyFont="1" applyBorder="1" applyAlignment="1">
      <alignment horizontal="center" vertical="center" wrapText="1"/>
    </xf>
    <xf numFmtId="0" fontId="27" fillId="0" borderId="2" xfId="10" applyFont="1" applyBorder="1" applyAlignment="1">
      <alignment horizontal="center" vertical="center" wrapText="1"/>
    </xf>
    <xf numFmtId="167" fontId="27" fillId="0" borderId="2" xfId="10" applyNumberFormat="1" applyFont="1" applyBorder="1" applyAlignment="1">
      <alignment horizontal="center" vertical="center"/>
    </xf>
    <xf numFmtId="0" fontId="27" fillId="0" borderId="5" xfId="10" applyFont="1" applyBorder="1" applyAlignment="1">
      <alignment horizontal="center" vertical="center" wrapText="1"/>
    </xf>
    <xf numFmtId="0" fontId="27" fillId="0" borderId="5" xfId="10" applyFont="1" applyBorder="1" applyAlignment="1">
      <alignment horizontal="left" vertical="top"/>
    </xf>
    <xf numFmtId="0" fontId="27" fillId="0" borderId="11" xfId="10" applyFont="1" applyBorder="1" applyAlignment="1">
      <alignment horizontal="left" vertical="top" wrapText="1"/>
    </xf>
    <xf numFmtId="3" fontId="27" fillId="0" borderId="2" xfId="10" applyNumberFormat="1" applyFont="1" applyBorder="1" applyAlignment="1">
      <alignment horizontal="center" vertical="center" wrapText="1"/>
    </xf>
    <xf numFmtId="0" fontId="27" fillId="0" borderId="11" xfId="10" applyFont="1" applyBorder="1" applyAlignment="1">
      <alignment horizontal="left" vertical="top"/>
    </xf>
    <xf numFmtId="0" fontId="27" fillId="0" borderId="12" xfId="10" applyFont="1" applyBorder="1" applyAlignment="1">
      <alignment vertical="center"/>
    </xf>
    <xf numFmtId="49" fontId="27" fillId="0" borderId="12" xfId="10" applyNumberFormat="1" applyFont="1" applyBorder="1" applyAlignment="1">
      <alignment vertical="center" wrapText="1"/>
    </xf>
    <xf numFmtId="0" fontId="27" fillId="0" borderId="12" xfId="10" applyFont="1" applyBorder="1" applyAlignment="1">
      <alignment vertical="center" wrapText="1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49" fontId="18" fillId="0" borderId="0" xfId="2" applyNumberFormat="1" applyFont="1" applyFill="1" applyAlignment="1">
      <alignment horizontal="center" vertical="top" wrapText="1"/>
    </xf>
    <xf numFmtId="167" fontId="27" fillId="0" borderId="0" xfId="0" applyNumberFormat="1" applyFont="1" applyAlignment="1">
      <alignment horizontal="center" vertical="center"/>
    </xf>
    <xf numFmtId="0" fontId="18" fillId="0" borderId="11" xfId="0" applyFont="1" applyBorder="1"/>
    <xf numFmtId="0" fontId="27" fillId="0" borderId="2" xfId="0" applyFont="1" applyBorder="1" applyAlignment="1">
      <alignment vertical="center"/>
    </xf>
    <xf numFmtId="49" fontId="27" fillId="0" borderId="2" xfId="0" applyNumberFormat="1" applyFont="1" applyBorder="1" applyAlignment="1">
      <alignment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7" fontId="27" fillId="0" borderId="2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top"/>
    </xf>
    <xf numFmtId="0" fontId="27" fillId="0" borderId="11" xfId="0" applyFont="1" applyBorder="1" applyAlignment="1">
      <alignment horizontal="left" vertical="top" wrapText="1"/>
    </xf>
    <xf numFmtId="3" fontId="27" fillId="0" borderId="2" xfId="0" applyNumberFormat="1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center" wrapText="1"/>
    </xf>
    <xf numFmtId="0" fontId="18" fillId="0" borderId="11" xfId="1" applyFont="1" applyBorder="1"/>
    <xf numFmtId="0" fontId="27" fillId="0" borderId="1" xfId="1" applyFont="1"/>
    <xf numFmtId="0" fontId="27" fillId="0" borderId="2" xfId="1" applyFont="1" applyBorder="1" applyAlignment="1">
      <alignment vertical="center"/>
    </xf>
    <xf numFmtId="49" fontId="27" fillId="0" borderId="2" xfId="1" applyNumberFormat="1" applyFont="1" applyBorder="1" applyAlignment="1">
      <alignment vertical="center" wrapText="1"/>
    </xf>
    <xf numFmtId="49" fontId="27" fillId="0" borderId="2" xfId="1" applyNumberFormat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167" fontId="27" fillId="0" borderId="2" xfId="1" applyNumberFormat="1" applyFont="1" applyBorder="1" applyAlignment="1">
      <alignment horizontal="center" vertical="center"/>
    </xf>
    <xf numFmtId="0" fontId="27" fillId="0" borderId="5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left" vertical="top"/>
    </xf>
    <xf numFmtId="0" fontId="27" fillId="0" borderId="11" xfId="1" applyFont="1" applyBorder="1" applyAlignment="1">
      <alignment horizontal="left" vertical="top" wrapText="1"/>
    </xf>
    <xf numFmtId="3" fontId="27" fillId="0" borderId="2" xfId="1" applyNumberFormat="1" applyFont="1" applyBorder="1" applyAlignment="1">
      <alignment horizontal="center" vertical="center" wrapText="1"/>
    </xf>
    <xf numFmtId="167" fontId="18" fillId="0" borderId="0" xfId="2" applyNumberFormat="1" applyFont="1" applyFill="1" applyAlignment="1">
      <alignment horizontal="center" vertical="center" wrapText="1"/>
    </xf>
    <xf numFmtId="49" fontId="27" fillId="0" borderId="2" xfId="1" applyNumberFormat="1" applyFont="1" applyBorder="1" applyAlignment="1">
      <alignment horizontal="left" vertical="center" wrapText="1"/>
    </xf>
    <xf numFmtId="0" fontId="27" fillId="0" borderId="5" xfId="1" applyFont="1" applyBorder="1" applyAlignment="1">
      <alignment horizontal="left" vertical="center" wrapText="1"/>
    </xf>
    <xf numFmtId="0" fontId="27" fillId="0" borderId="12" xfId="1" applyFont="1" applyBorder="1" applyAlignment="1">
      <alignment vertical="center"/>
    </xf>
    <xf numFmtId="49" fontId="27" fillId="0" borderId="12" xfId="1" applyNumberFormat="1" applyFont="1" applyBorder="1" applyAlignment="1">
      <alignment vertical="center" wrapText="1"/>
    </xf>
    <xf numFmtId="0" fontId="27" fillId="0" borderId="12" xfId="1" applyFont="1" applyBorder="1" applyAlignment="1">
      <alignment vertical="center" wrapText="1"/>
    </xf>
    <xf numFmtId="0" fontId="27" fillId="0" borderId="1" xfId="11" applyFont="1"/>
    <xf numFmtId="0" fontId="27" fillId="0" borderId="1" xfId="11" applyFont="1" applyAlignment="1">
      <alignment horizontal="left" vertical="center"/>
    </xf>
    <xf numFmtId="0" fontId="27" fillId="0" borderId="1" xfId="11" applyFont="1" applyAlignment="1">
      <alignment horizontal="center" vertical="center"/>
    </xf>
    <xf numFmtId="49" fontId="27" fillId="0" borderId="1" xfId="11" applyNumberFormat="1" applyFont="1" applyAlignment="1">
      <alignment horizontal="center" vertical="top" wrapText="1"/>
    </xf>
    <xf numFmtId="167" fontId="27" fillId="0" borderId="1" xfId="11" applyNumberFormat="1" applyFont="1" applyAlignment="1">
      <alignment horizontal="center" vertical="center"/>
    </xf>
    <xf numFmtId="0" fontId="18" fillId="0" borderId="11" xfId="11" applyFont="1" applyBorder="1"/>
    <xf numFmtId="0" fontId="27" fillId="0" borderId="2" xfId="11" applyFont="1" applyBorder="1" applyAlignment="1">
      <alignment vertical="center"/>
    </xf>
    <xf numFmtId="49" fontId="27" fillId="0" borderId="2" xfId="11" applyNumberFormat="1" applyFont="1" applyBorder="1" applyAlignment="1">
      <alignment vertical="center" wrapText="1"/>
    </xf>
    <xf numFmtId="49" fontId="27" fillId="0" borderId="2" xfId="11" applyNumberFormat="1" applyFont="1" applyBorder="1" applyAlignment="1">
      <alignment horizontal="center" vertical="center" wrapText="1"/>
    </xf>
    <xf numFmtId="0" fontId="27" fillId="0" borderId="2" xfId="11" applyFont="1" applyBorder="1" applyAlignment="1">
      <alignment horizontal="center" vertical="center" wrapText="1"/>
    </xf>
    <xf numFmtId="167" fontId="27" fillId="0" borderId="2" xfId="11" applyNumberFormat="1" applyFont="1" applyBorder="1" applyAlignment="1">
      <alignment horizontal="center" vertical="center"/>
    </xf>
    <xf numFmtId="49" fontId="27" fillId="0" borderId="2" xfId="11" applyNumberFormat="1" applyFont="1" applyBorder="1" applyAlignment="1">
      <alignment horizontal="left" vertical="center" wrapText="1"/>
    </xf>
    <xf numFmtId="0" fontId="27" fillId="0" borderId="5" xfId="11" applyFont="1" applyBorder="1" applyAlignment="1">
      <alignment horizontal="left" vertical="center" wrapText="1"/>
    </xf>
    <xf numFmtId="0" fontId="27" fillId="0" borderId="11" xfId="11" applyFont="1" applyBorder="1" applyAlignment="1">
      <alignment horizontal="left" vertical="top" wrapText="1"/>
    </xf>
    <xf numFmtId="0" fontId="27" fillId="0" borderId="12" xfId="11" applyFont="1" applyBorder="1" applyAlignment="1">
      <alignment vertical="center"/>
    </xf>
    <xf numFmtId="49" fontId="27" fillId="0" borderId="12" xfId="11" applyNumberFormat="1" applyFont="1" applyBorder="1" applyAlignment="1">
      <alignment vertical="center" wrapText="1"/>
    </xf>
    <xf numFmtId="0" fontId="27" fillId="0" borderId="12" xfId="11" applyFont="1" applyBorder="1" applyAlignment="1">
      <alignment vertical="center" wrapText="1"/>
    </xf>
    <xf numFmtId="49" fontId="27" fillId="0" borderId="2" xfId="11" applyNumberFormat="1" applyFont="1" applyBorder="1" applyAlignment="1">
      <alignment horizontal="left" vertical="center"/>
    </xf>
    <xf numFmtId="0" fontId="27" fillId="0" borderId="3" xfId="11" applyFont="1" applyBorder="1" applyAlignment="1">
      <alignment vertical="center"/>
    </xf>
    <xf numFmtId="49" fontId="27" fillId="0" borderId="3" xfId="11" applyNumberFormat="1" applyFont="1" applyBorder="1" applyAlignment="1">
      <alignment vertical="center" wrapText="1"/>
    </xf>
    <xf numFmtId="49" fontId="27" fillId="0" borderId="3" xfId="11" applyNumberFormat="1" applyFont="1" applyBorder="1" applyAlignment="1">
      <alignment horizontal="center" vertical="center" wrapText="1"/>
    </xf>
    <xf numFmtId="0" fontId="27" fillId="0" borderId="3" xfId="11" applyFont="1" applyBorder="1" applyAlignment="1">
      <alignment horizontal="center" vertical="center" wrapText="1"/>
    </xf>
    <xf numFmtId="0" fontId="27" fillId="0" borderId="1" xfId="12" applyFont="1" applyAlignment="1">
      <alignment horizontal="center" vertical="top"/>
    </xf>
    <xf numFmtId="0" fontId="27" fillId="0" borderId="1" xfId="12" applyFont="1"/>
    <xf numFmtId="0" fontId="27" fillId="0" borderId="1" xfId="12" applyFont="1" applyAlignment="1">
      <alignment horizontal="center" vertical="center"/>
    </xf>
    <xf numFmtId="167" fontId="27" fillId="0" borderId="1" xfId="12" applyNumberFormat="1" applyFont="1" applyAlignment="1">
      <alignment horizontal="center" vertical="center" wrapText="1"/>
    </xf>
    <xf numFmtId="0" fontId="27" fillId="0" borderId="11" xfId="12" applyFont="1" applyBorder="1" applyAlignment="1">
      <alignment vertical="top" wrapText="1"/>
    </xf>
    <xf numFmtId="0" fontId="18" fillId="0" borderId="11" xfId="12" applyFont="1" applyBorder="1"/>
    <xf numFmtId="0" fontId="18" fillId="0" borderId="1" xfId="12" applyFont="1"/>
    <xf numFmtId="0" fontId="27" fillId="0" borderId="2" xfId="12" applyFont="1" applyBorder="1" applyAlignment="1">
      <alignment vertical="center"/>
    </xf>
    <xf numFmtId="49" fontId="27" fillId="0" borderId="4" xfId="12" applyNumberFormat="1" applyFont="1" applyBorder="1" applyAlignment="1">
      <alignment vertical="center" wrapText="1"/>
    </xf>
    <xf numFmtId="0" fontId="27" fillId="0" borderId="13" xfId="12" applyFont="1" applyBorder="1" applyAlignment="1">
      <alignment wrapText="1"/>
    </xf>
    <xf numFmtId="0" fontId="27" fillId="0" borderId="1" xfId="12" applyFont="1" applyAlignment="1">
      <alignment wrapText="1"/>
    </xf>
    <xf numFmtId="49" fontId="27" fillId="0" borderId="6" xfId="12" applyNumberFormat="1" applyFont="1" applyBorder="1" applyAlignment="1">
      <alignment horizontal="center" vertical="center" wrapText="1"/>
    </xf>
    <xf numFmtId="0" fontId="27" fillId="0" borderId="2" xfId="12" applyFont="1" applyBorder="1" applyAlignment="1">
      <alignment horizontal="center" vertical="center" wrapText="1"/>
    </xf>
    <xf numFmtId="167" fontId="27" fillId="0" borderId="2" xfId="12" applyNumberFormat="1" applyFont="1" applyBorder="1" applyAlignment="1">
      <alignment horizontal="center" vertical="center"/>
    </xf>
    <xf numFmtId="49" fontId="27" fillId="0" borderId="2" xfId="12" applyNumberFormat="1" applyFont="1" applyBorder="1" applyAlignment="1">
      <alignment horizontal="left" vertical="center" wrapText="1"/>
    </xf>
    <xf numFmtId="0" fontId="27" fillId="0" borderId="5" xfId="12" applyFont="1" applyBorder="1" applyAlignment="1">
      <alignment vertical="top"/>
    </xf>
    <xf numFmtId="0" fontId="18" fillId="0" borderId="11" xfId="12" applyFont="1" applyBorder="1" applyAlignment="1">
      <alignment horizontal="left" wrapText="1"/>
    </xf>
    <xf numFmtId="0" fontId="27" fillId="0" borderId="12" xfId="12" applyFont="1" applyBorder="1" applyAlignment="1">
      <alignment vertical="center"/>
    </xf>
    <xf numFmtId="49" fontId="27" fillId="0" borderId="12" xfId="12" applyNumberFormat="1" applyFont="1" applyBorder="1" applyAlignment="1">
      <alignment vertical="center" wrapText="1"/>
    </xf>
    <xf numFmtId="0" fontId="27" fillId="0" borderId="1" xfId="12" applyFont="1" applyAlignment="1">
      <alignment vertical="center" wrapText="1"/>
    </xf>
    <xf numFmtId="0" fontId="27" fillId="0" borderId="12" xfId="12" applyFont="1" applyBorder="1" applyAlignment="1">
      <alignment vertical="center" wrapText="1"/>
    </xf>
    <xf numFmtId="49" fontId="27" fillId="0" borderId="3" xfId="12" applyNumberFormat="1" applyFont="1" applyBorder="1" applyAlignment="1">
      <alignment horizontal="left" vertical="center" wrapText="1"/>
    </xf>
    <xf numFmtId="0" fontId="27" fillId="0" borderId="14" xfId="12" applyFont="1" applyBorder="1" applyAlignment="1">
      <alignment horizontal="left" vertical="top"/>
    </xf>
    <xf numFmtId="0" fontId="27" fillId="0" borderId="17" xfId="12" applyFont="1" applyBorder="1" applyAlignment="1">
      <alignment horizontal="left" vertical="top" wrapText="1"/>
    </xf>
    <xf numFmtId="0" fontId="27" fillId="0" borderId="17" xfId="12" applyFont="1" applyBorder="1" applyAlignment="1">
      <alignment wrapText="1"/>
    </xf>
    <xf numFmtId="49" fontId="27" fillId="0" borderId="19" xfId="12" applyNumberFormat="1" applyFont="1" applyBorder="1" applyAlignment="1">
      <alignment horizontal="left" vertical="center" wrapText="1"/>
    </xf>
    <xf numFmtId="0" fontId="27" fillId="0" borderId="10" xfId="12" applyFont="1" applyBorder="1" applyAlignment="1">
      <alignment vertical="center"/>
    </xf>
    <xf numFmtId="49" fontId="27" fillId="0" borderId="15" xfId="12" applyNumberFormat="1" applyFont="1" applyBorder="1" applyAlignment="1">
      <alignment vertical="center" wrapText="1"/>
    </xf>
    <xf numFmtId="0" fontId="27" fillId="0" borderId="20" xfId="12" applyFont="1" applyBorder="1" applyAlignment="1">
      <alignment wrapText="1"/>
    </xf>
    <xf numFmtId="49" fontId="27" fillId="0" borderId="10" xfId="12" applyNumberFormat="1" applyFont="1" applyBorder="1" applyAlignment="1">
      <alignment horizontal="left" vertical="center" wrapText="1"/>
    </xf>
    <xf numFmtId="49" fontId="27" fillId="0" borderId="16" xfId="12" applyNumberFormat="1" applyFont="1" applyBorder="1" applyAlignment="1">
      <alignment horizontal="center" vertical="center" wrapText="1"/>
    </xf>
    <xf numFmtId="0" fontId="27" fillId="0" borderId="10" xfId="12" applyFont="1" applyBorder="1" applyAlignment="1">
      <alignment horizontal="center" vertical="center" wrapText="1"/>
    </xf>
    <xf numFmtId="0" fontId="27" fillId="0" borderId="3" xfId="12" applyFont="1" applyBorder="1" applyAlignment="1">
      <alignment vertical="center"/>
    </xf>
    <xf numFmtId="49" fontId="27" fillId="0" borderId="21" xfId="12" applyNumberFormat="1" applyFont="1" applyBorder="1" applyAlignment="1">
      <alignment vertical="center" wrapText="1"/>
    </xf>
    <xf numFmtId="49" fontId="27" fillId="0" borderId="9" xfId="12" applyNumberFormat="1" applyFont="1" applyBorder="1" applyAlignment="1">
      <alignment horizontal="center" vertical="center" wrapText="1"/>
    </xf>
    <xf numFmtId="0" fontId="27" fillId="0" borderId="3" xfId="12" applyFont="1" applyBorder="1" applyAlignment="1">
      <alignment horizontal="center" vertical="center" wrapText="1"/>
    </xf>
    <xf numFmtId="0" fontId="27" fillId="0" borderId="13" xfId="12" applyFont="1" applyBorder="1" applyAlignment="1">
      <alignment vertical="center"/>
    </xf>
    <xf numFmtId="49" fontId="27" fillId="0" borderId="13" xfId="12" applyNumberFormat="1" applyFont="1" applyBorder="1" applyAlignment="1">
      <alignment vertical="center" wrapText="1"/>
    </xf>
    <xf numFmtId="0" fontId="27" fillId="0" borderId="13" xfId="12" applyFont="1" applyBorder="1" applyAlignment="1">
      <alignment vertical="center" wrapText="1"/>
    </xf>
    <xf numFmtId="0" fontId="18" fillId="0" borderId="13" xfId="17" applyFont="1" applyBorder="1" applyAlignment="1">
      <alignment horizontal="center" vertical="center" wrapText="1"/>
    </xf>
    <xf numFmtId="49" fontId="18" fillId="0" borderId="13" xfId="17" applyNumberFormat="1" applyFont="1" applyBorder="1" applyAlignment="1">
      <alignment horizontal="center" vertical="center" wrapText="1"/>
    </xf>
    <xf numFmtId="167" fontId="18" fillId="0" borderId="1" xfId="17" applyNumberFormat="1" applyFont="1" applyAlignment="1">
      <alignment horizontal="center" vertical="center" wrapText="1"/>
    </xf>
    <xf numFmtId="0" fontId="18" fillId="0" borderId="1" xfId="17" applyFont="1"/>
    <xf numFmtId="0" fontId="18" fillId="0" borderId="13" xfId="18" applyFont="1" applyBorder="1" applyAlignment="1" applyProtection="1">
      <alignment horizontal="center" vertical="center" wrapText="1"/>
      <protection locked="0"/>
    </xf>
    <xf numFmtId="49" fontId="18" fillId="0" borderId="13" xfId="18" applyNumberFormat="1" applyFont="1" applyBorder="1" applyAlignment="1" applyProtection="1">
      <alignment horizontal="center" vertical="center" wrapText="1"/>
      <protection locked="0"/>
    </xf>
    <xf numFmtId="0" fontId="18" fillId="0" borderId="13" xfId="18" applyFont="1" applyBorder="1" applyAlignment="1" applyProtection="1">
      <alignment horizontal="left" vertical="center" wrapText="1"/>
      <protection locked="0"/>
    </xf>
    <xf numFmtId="2" fontId="18" fillId="0" borderId="14" xfId="18" applyNumberFormat="1" applyFont="1" applyBorder="1" applyAlignment="1" applyProtection="1">
      <alignment horizontal="center" vertical="center" wrapText="1"/>
      <protection locked="0"/>
    </xf>
    <xf numFmtId="167" fontId="18" fillId="0" borderId="13" xfId="13" applyNumberFormat="1" applyFont="1" applyBorder="1" applyAlignment="1">
      <alignment horizontal="center" vertical="center"/>
    </xf>
    <xf numFmtId="0" fontId="18" fillId="0" borderId="1" xfId="13" applyFont="1" applyAlignment="1">
      <alignment vertical="center"/>
    </xf>
    <xf numFmtId="0" fontId="18" fillId="0" borderId="13" xfId="13" applyFont="1" applyBorder="1" applyAlignment="1">
      <alignment horizontal="center" vertical="center" wrapText="1"/>
    </xf>
    <xf numFmtId="0" fontId="18" fillId="0" borderId="13" xfId="13" applyFont="1" applyBorder="1" applyAlignment="1">
      <alignment horizontal="center" vertical="top" wrapText="1"/>
    </xf>
    <xf numFmtId="0" fontId="18" fillId="0" borderId="13" xfId="13" applyFont="1" applyBorder="1" applyAlignment="1">
      <alignment vertical="center" wrapText="1"/>
    </xf>
    <xf numFmtId="0" fontId="18" fillId="0" borderId="13" xfId="13" applyFont="1" applyBorder="1" applyAlignment="1">
      <alignment horizontal="left" vertical="center" wrapText="1"/>
    </xf>
    <xf numFmtId="0" fontId="18" fillId="0" borderId="14" xfId="13" applyFont="1" applyBorder="1" applyAlignment="1" applyProtection="1">
      <alignment horizontal="left" wrapText="1"/>
      <protection hidden="1"/>
    </xf>
    <xf numFmtId="0" fontId="18" fillId="0" borderId="1" xfId="13" applyFont="1"/>
    <xf numFmtId="0" fontId="18" fillId="0" borderId="22" xfId="13" applyFont="1" applyBorder="1" applyAlignment="1">
      <alignment horizontal="center"/>
    </xf>
    <xf numFmtId="0" fontId="18" fillId="0" borderId="24" xfId="13" applyFont="1" applyBorder="1"/>
    <xf numFmtId="0" fontId="18" fillId="0" borderId="26" xfId="13" applyFont="1" applyBorder="1" applyAlignment="1">
      <alignment horizontal="center"/>
    </xf>
    <xf numFmtId="0" fontId="18" fillId="0" borderId="20" xfId="13" applyFont="1" applyBorder="1" applyAlignment="1">
      <alignment horizontal="center"/>
    </xf>
    <xf numFmtId="0" fontId="18" fillId="0" borderId="27" xfId="13" applyFont="1" applyBorder="1" applyAlignment="1">
      <alignment horizontal="center"/>
    </xf>
    <xf numFmtId="0" fontId="18" fillId="0" borderId="20" xfId="13" applyFont="1" applyBorder="1"/>
    <xf numFmtId="0" fontId="18" fillId="0" borderId="28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164" fontId="18" fillId="0" borderId="14" xfId="13" applyNumberFormat="1" applyFont="1" applyBorder="1" applyAlignment="1">
      <alignment horizontal="center" vertical="center" wrapText="1"/>
    </xf>
    <xf numFmtId="0" fontId="18" fillId="0" borderId="24" xfId="17" applyFont="1" applyBorder="1" applyAlignment="1">
      <alignment horizontal="center" vertical="center" wrapText="1"/>
    </xf>
    <xf numFmtId="49" fontId="18" fillId="0" borderId="26" xfId="17" applyNumberFormat="1" applyFont="1" applyBorder="1" applyAlignment="1">
      <alignment horizontal="center"/>
    </xf>
    <xf numFmtId="0" fontId="18" fillId="0" borderId="24" xfId="17" applyFont="1" applyBorder="1"/>
    <xf numFmtId="0" fontId="18" fillId="0" borderId="24" xfId="17" applyFont="1" applyBorder="1" applyAlignment="1">
      <alignment horizontal="center"/>
    </xf>
    <xf numFmtId="0" fontId="18" fillId="0" borderId="26" xfId="17" applyFont="1" applyBorder="1" applyAlignment="1">
      <alignment horizontal="center"/>
    </xf>
    <xf numFmtId="167" fontId="18" fillId="0" borderId="22" xfId="17" applyNumberFormat="1" applyFont="1" applyBorder="1" applyAlignment="1">
      <alignment horizontal="center"/>
    </xf>
    <xf numFmtId="0" fontId="18" fillId="0" borderId="20" xfId="17" applyFont="1" applyBorder="1" applyAlignment="1">
      <alignment horizontal="center" vertical="center" wrapText="1"/>
    </xf>
    <xf numFmtId="49" fontId="18" fillId="0" borderId="28" xfId="17" applyNumberFormat="1" applyFont="1" applyBorder="1" applyAlignment="1">
      <alignment horizontal="center"/>
    </xf>
    <xf numFmtId="0" fontId="18" fillId="0" borderId="20" xfId="17" applyFont="1" applyBorder="1"/>
    <xf numFmtId="0" fontId="18" fillId="0" borderId="20" xfId="17" applyFont="1" applyBorder="1" applyAlignment="1">
      <alignment horizontal="center"/>
    </xf>
    <xf numFmtId="0" fontId="18" fillId="0" borderId="28" xfId="17" applyFont="1" applyBorder="1" applyAlignment="1">
      <alignment horizontal="center"/>
    </xf>
    <xf numFmtId="0" fontId="18" fillId="0" borderId="27" xfId="17" applyFont="1" applyBorder="1" applyAlignment="1">
      <alignment horizontal="center"/>
    </xf>
    <xf numFmtId="0" fontId="18" fillId="0" borderId="20" xfId="17" applyFont="1" applyBorder="1" applyAlignment="1">
      <alignment horizontal="center" vertical="center"/>
    </xf>
    <xf numFmtId="0" fontId="18" fillId="0" borderId="13" xfId="20" applyFont="1" applyBorder="1" applyAlignment="1">
      <alignment horizontal="left" vertical="center" wrapText="1"/>
    </xf>
    <xf numFmtId="0" fontId="18" fillId="0" borderId="1" xfId="20" applyFont="1" applyAlignment="1">
      <alignment vertical="center"/>
    </xf>
    <xf numFmtId="0" fontId="18" fillId="0" borderId="13" xfId="20" applyFont="1" applyBorder="1" applyAlignment="1">
      <alignment horizontal="left" vertical="center"/>
    </xf>
    <xf numFmtId="0" fontId="18" fillId="0" borderId="1" xfId="20" applyFont="1"/>
    <xf numFmtId="0" fontId="18" fillId="0" borderId="1" xfId="23" applyFont="1"/>
    <xf numFmtId="0" fontId="18" fillId="0" borderId="24" xfId="13" applyFont="1" applyBorder="1" applyAlignment="1">
      <alignment wrapText="1"/>
    </xf>
    <xf numFmtId="0" fontId="18" fillId="0" borderId="14" xfId="13" applyFont="1" applyBorder="1" applyAlignment="1">
      <alignment horizontal="center"/>
    </xf>
    <xf numFmtId="49" fontId="18" fillId="0" borderId="26" xfId="17" applyNumberFormat="1" applyFont="1" applyBorder="1" applyAlignment="1">
      <alignment horizontal="center" vertical="center" wrapText="1"/>
    </xf>
    <xf numFmtId="0" fontId="18" fillId="0" borderId="22" xfId="17" applyFont="1" applyBorder="1" applyAlignment="1">
      <alignment horizontal="left" vertical="center" wrapText="1"/>
    </xf>
    <xf numFmtId="0" fontId="18" fillId="0" borderId="26" xfId="17" applyFont="1" applyBorder="1" applyAlignment="1">
      <alignment horizontal="center" vertical="center" wrapText="1"/>
    </xf>
    <xf numFmtId="0" fontId="18" fillId="0" borderId="14" xfId="17" applyFont="1" applyBorder="1" applyAlignment="1">
      <alignment horizontal="center" vertical="center" wrapText="1"/>
    </xf>
    <xf numFmtId="0" fontId="18" fillId="0" borderId="24" xfId="17" applyFont="1" applyBorder="1" applyAlignment="1">
      <alignment horizontal="center" wrapText="1"/>
    </xf>
    <xf numFmtId="49" fontId="18" fillId="0" borderId="24" xfId="17" applyNumberFormat="1" applyFont="1" applyBorder="1" applyAlignment="1">
      <alignment horizontal="center" vertical="center" wrapText="1"/>
    </xf>
    <xf numFmtId="0" fontId="18" fillId="0" borderId="23" xfId="17" applyFont="1" applyBorder="1" applyAlignment="1">
      <alignment horizontal="center" vertical="center" wrapText="1"/>
    </xf>
    <xf numFmtId="0" fontId="18" fillId="0" borderId="22" xfId="17" applyFont="1" applyBorder="1" applyAlignment="1">
      <alignment horizontal="center" vertical="center" wrapText="1"/>
    </xf>
    <xf numFmtId="0" fontId="18" fillId="0" borderId="20" xfId="17" applyFont="1" applyBorder="1" applyAlignment="1">
      <alignment horizontal="center" wrapText="1"/>
    </xf>
    <xf numFmtId="49" fontId="18" fillId="0" borderId="20" xfId="17" applyNumberFormat="1" applyFont="1" applyBorder="1" applyAlignment="1">
      <alignment horizontal="center" vertical="center" wrapText="1"/>
    </xf>
    <xf numFmtId="0" fontId="18" fillId="0" borderId="28" xfId="17" applyFont="1" applyBorder="1" applyAlignment="1">
      <alignment horizontal="center" vertical="center" wrapText="1"/>
    </xf>
    <xf numFmtId="0" fontId="18" fillId="0" borderId="27" xfId="17" applyFont="1" applyBorder="1" applyAlignment="1">
      <alignment horizontal="center" vertical="center" wrapText="1"/>
    </xf>
    <xf numFmtId="0" fontId="18" fillId="0" borderId="26" xfId="17" applyFont="1" applyBorder="1" applyAlignment="1">
      <alignment horizontal="center" wrapText="1"/>
    </xf>
    <xf numFmtId="0" fontId="18" fillId="0" borderId="24" xfId="17" applyFont="1" applyBorder="1" applyAlignment="1">
      <alignment wrapText="1"/>
    </xf>
    <xf numFmtId="0" fontId="18" fillId="0" borderId="22" xfId="17" applyFont="1" applyBorder="1" applyAlignment="1">
      <alignment horizontal="center" wrapText="1"/>
    </xf>
    <xf numFmtId="0" fontId="18" fillId="0" borderId="28" xfId="17" applyFont="1" applyBorder="1" applyAlignment="1">
      <alignment horizontal="center" wrapText="1"/>
    </xf>
    <xf numFmtId="0" fontId="18" fillId="0" borderId="20" xfId="17" applyFont="1" applyBorder="1" applyAlignment="1">
      <alignment wrapText="1"/>
    </xf>
    <xf numFmtId="0" fontId="29" fillId="0" borderId="28" xfId="17" applyFont="1" applyBorder="1" applyAlignment="1">
      <alignment horizontal="center" wrapText="1"/>
    </xf>
    <xf numFmtId="0" fontId="18" fillId="0" borderId="27" xfId="17" applyFont="1" applyBorder="1" applyAlignment="1">
      <alignment horizontal="center" wrapText="1"/>
    </xf>
    <xf numFmtId="0" fontId="18" fillId="0" borderId="26" xfId="17" applyFont="1" applyBorder="1" applyAlignment="1">
      <alignment wrapText="1"/>
    </xf>
    <xf numFmtId="0" fontId="18" fillId="0" borderId="23" xfId="17" applyFont="1" applyBorder="1" applyAlignment="1">
      <alignment horizontal="center" wrapText="1"/>
    </xf>
    <xf numFmtId="0" fontId="29" fillId="0" borderId="29" xfId="17" applyFont="1" applyBorder="1" applyAlignment="1">
      <alignment horizontal="center" wrapText="1"/>
    </xf>
    <xf numFmtId="2" fontId="18" fillId="0" borderId="22" xfId="17" applyNumberFormat="1" applyFont="1" applyBorder="1" applyAlignment="1">
      <alignment horizontal="center" wrapText="1"/>
    </xf>
    <xf numFmtId="0" fontId="18" fillId="0" borderId="14" xfId="18" applyFont="1" applyBorder="1" applyAlignment="1" applyProtection="1">
      <alignment horizontal="center" vertical="center" wrapText="1"/>
      <protection locked="0"/>
    </xf>
    <xf numFmtId="167" fontId="18" fillId="0" borderId="13" xfId="18" applyNumberFormat="1" applyFont="1" applyBorder="1" applyAlignment="1">
      <alignment horizontal="center" vertical="center"/>
    </xf>
    <xf numFmtId="0" fontId="18" fillId="0" borderId="1" xfId="18" applyFont="1"/>
    <xf numFmtId="49" fontId="18" fillId="0" borderId="13" xfId="27" applyNumberFormat="1" applyFont="1" applyBorder="1" applyAlignment="1">
      <alignment horizontal="center" vertical="center"/>
    </xf>
    <xf numFmtId="0" fontId="18" fillId="0" borderId="13" xfId="27" applyFont="1" applyBorder="1" applyAlignment="1">
      <alignment vertical="center" wrapText="1"/>
    </xf>
    <xf numFmtId="0" fontId="18" fillId="0" borderId="13" xfId="27" applyFont="1" applyBorder="1" applyAlignment="1">
      <alignment horizontal="center" vertical="center" wrapText="1"/>
    </xf>
    <xf numFmtId="167" fontId="18" fillId="0" borderId="14" xfId="27" applyNumberFormat="1" applyFont="1" applyBorder="1" applyAlignment="1">
      <alignment horizontal="center" vertical="center"/>
    </xf>
    <xf numFmtId="0" fontId="18" fillId="0" borderId="13" xfId="27" applyFont="1" applyBorder="1" applyAlignment="1">
      <alignment horizontal="left" vertical="center" wrapText="1"/>
    </xf>
    <xf numFmtId="49" fontId="18" fillId="0" borderId="13" xfId="27" applyNumberFormat="1" applyFont="1" applyBorder="1" applyAlignment="1">
      <alignment horizontal="center" vertical="center" wrapText="1"/>
    </xf>
    <xf numFmtId="0" fontId="29" fillId="0" borderId="13" xfId="18" applyFont="1" applyBorder="1" applyAlignment="1" applyProtection="1">
      <alignment horizontal="center" vertical="top" wrapText="1"/>
      <protection locked="0"/>
    </xf>
    <xf numFmtId="0" fontId="18" fillId="0" borderId="13" xfId="27" applyFont="1" applyBorder="1" applyAlignment="1">
      <alignment horizontal="left"/>
    </xf>
    <xf numFmtId="0" fontId="18" fillId="0" borderId="13" xfId="27" applyFont="1" applyBorder="1" applyAlignment="1">
      <alignment horizontal="center" vertical="center"/>
    </xf>
    <xf numFmtId="0" fontId="18" fillId="0" borderId="13" xfId="22" applyFont="1" applyBorder="1" applyAlignment="1">
      <alignment horizontal="center" vertical="center"/>
    </xf>
    <xf numFmtId="49" fontId="18" fillId="0" borderId="13" xfId="19" applyNumberFormat="1" applyFont="1" applyBorder="1" applyAlignment="1">
      <alignment horizontal="center" vertical="center" wrapText="1"/>
    </xf>
    <xf numFmtId="0" fontId="18" fillId="0" borderId="13" xfId="19" applyFont="1" applyBorder="1" applyAlignment="1">
      <alignment vertical="center" wrapText="1"/>
    </xf>
    <xf numFmtId="0" fontId="18" fillId="0" borderId="13" xfId="20" applyFont="1" applyBorder="1" applyAlignment="1">
      <alignment horizontal="center" vertical="center" wrapText="1"/>
    </xf>
    <xf numFmtId="0" fontId="18" fillId="0" borderId="13" xfId="19" applyFont="1" applyBorder="1" applyAlignment="1">
      <alignment horizontal="center" vertical="center" wrapText="1"/>
    </xf>
    <xf numFmtId="2" fontId="18" fillId="0" borderId="14" xfId="27" applyNumberFormat="1" applyFont="1" applyBorder="1" applyAlignment="1">
      <alignment horizontal="center" vertical="center"/>
    </xf>
    <xf numFmtId="0" fontId="18" fillId="0" borderId="22" xfId="27" applyFont="1" applyBorder="1" applyAlignment="1">
      <alignment horizontal="center"/>
    </xf>
    <xf numFmtId="0" fontId="18" fillId="0" borderId="24" xfId="27" applyFont="1" applyBorder="1" applyAlignment="1">
      <alignment wrapText="1"/>
    </xf>
    <xf numFmtId="0" fontId="18" fillId="0" borderId="26" xfId="27" applyFont="1" applyBorder="1" applyAlignment="1">
      <alignment horizontal="center"/>
    </xf>
    <xf numFmtId="0" fontId="18" fillId="0" borderId="20" xfId="27" applyFont="1" applyBorder="1" applyAlignment="1">
      <alignment horizontal="center"/>
    </xf>
    <xf numFmtId="0" fontId="18" fillId="0" borderId="27" xfId="27" applyFont="1" applyBorder="1" applyAlignment="1">
      <alignment horizontal="center"/>
    </xf>
    <xf numFmtId="0" fontId="18" fillId="0" borderId="20" xfId="27" applyFont="1" applyBorder="1" applyAlignment="1">
      <alignment wrapText="1"/>
    </xf>
    <xf numFmtId="0" fontId="18" fillId="0" borderId="28" xfId="27" applyFont="1" applyBorder="1" applyAlignment="1">
      <alignment horizontal="center"/>
    </xf>
    <xf numFmtId="0" fontId="18" fillId="0" borderId="24" xfId="27" applyFont="1" applyBorder="1" applyAlignment="1">
      <alignment horizontal="center"/>
    </xf>
    <xf numFmtId="0" fontId="18" fillId="0" borderId="20" xfId="27" applyFont="1" applyBorder="1"/>
    <xf numFmtId="0" fontId="18" fillId="0" borderId="13" xfId="27" applyFont="1" applyBorder="1" applyAlignment="1">
      <alignment horizontal="left" wrapText="1"/>
    </xf>
    <xf numFmtId="0" fontId="18" fillId="0" borderId="24" xfId="27" applyFont="1" applyBorder="1"/>
    <xf numFmtId="0" fontId="29" fillId="0" borderId="13" xfId="27" applyFont="1" applyBorder="1" applyAlignment="1">
      <alignment horizontal="left" vertical="center" wrapText="1"/>
    </xf>
    <xf numFmtId="0" fontId="18" fillId="0" borderId="13" xfId="27" applyFont="1" applyBorder="1" applyAlignment="1">
      <alignment horizontal="left" vertical="center"/>
    </xf>
    <xf numFmtId="0" fontId="29" fillId="0" borderId="13" xfId="27" applyFont="1" applyBorder="1" applyAlignment="1">
      <alignment horizontal="center" vertical="center" wrapText="1"/>
    </xf>
    <xf numFmtId="164" fontId="18" fillId="0" borderId="14" xfId="27" applyNumberFormat="1" applyFont="1" applyBorder="1" applyAlignment="1">
      <alignment horizontal="center" vertical="center"/>
    </xf>
    <xf numFmtId="0" fontId="29" fillId="0" borderId="13" xfId="18" applyFont="1" applyBorder="1" applyAlignment="1" applyProtection="1">
      <alignment horizontal="center" vertical="center" wrapText="1"/>
      <protection locked="0"/>
    </xf>
    <xf numFmtId="0" fontId="18" fillId="0" borderId="24" xfId="18" applyFont="1" applyBorder="1" applyAlignment="1" applyProtection="1">
      <alignment horizontal="center" vertical="center" wrapText="1"/>
      <protection locked="0"/>
    </xf>
    <xf numFmtId="0" fontId="18" fillId="0" borderId="24" xfId="27" applyFont="1" applyBorder="1" applyAlignment="1">
      <alignment horizontal="center" vertical="center" wrapText="1"/>
    </xf>
    <xf numFmtId="0" fontId="18" fillId="0" borderId="24" xfId="27" applyFont="1" applyBorder="1" applyAlignment="1">
      <alignment horizontal="left" vertical="center" wrapText="1"/>
    </xf>
    <xf numFmtId="0" fontId="18" fillId="0" borderId="24" xfId="27" applyFont="1" applyBorder="1" applyAlignment="1">
      <alignment horizontal="center" vertical="center"/>
    </xf>
    <xf numFmtId="164" fontId="18" fillId="0" borderId="22" xfId="27" applyNumberFormat="1" applyFont="1" applyBorder="1" applyAlignment="1">
      <alignment horizontal="center" vertical="center"/>
    </xf>
    <xf numFmtId="0" fontId="18" fillId="0" borderId="13" xfId="17" applyFont="1" applyBorder="1"/>
    <xf numFmtId="0" fontId="18" fillId="0" borderId="13" xfId="17" applyFont="1" applyBorder="1" applyAlignment="1">
      <alignment vertical="center"/>
    </xf>
    <xf numFmtId="0" fontId="18" fillId="0" borderId="13" xfId="17" applyFont="1" applyBorder="1" applyAlignment="1">
      <alignment wrapText="1"/>
    </xf>
    <xf numFmtId="0" fontId="18" fillId="0" borderId="13" xfId="17" applyFont="1" applyBorder="1" applyAlignment="1">
      <alignment horizontal="center"/>
    </xf>
    <xf numFmtId="0" fontId="18" fillId="0" borderId="13" xfId="17" applyFont="1" applyBorder="1" applyAlignment="1">
      <alignment horizontal="left"/>
    </xf>
    <xf numFmtId="167" fontId="18" fillId="0" borderId="13" xfId="17" applyNumberFormat="1" applyFont="1" applyBorder="1"/>
    <xf numFmtId="0" fontId="26" fillId="0" borderId="13" xfId="17" applyFont="1" applyBorder="1" applyAlignment="1">
      <alignment vertical="center"/>
    </xf>
    <xf numFmtId="0" fontId="26" fillId="0" borderId="13" xfId="17" applyFont="1" applyBorder="1" applyAlignment="1">
      <alignment wrapText="1"/>
    </xf>
    <xf numFmtId="0" fontId="26" fillId="0" borderId="13" xfId="17" applyFont="1" applyBorder="1"/>
    <xf numFmtId="167" fontId="26" fillId="0" borderId="13" xfId="17" applyNumberFormat="1" applyFont="1" applyBorder="1"/>
    <xf numFmtId="0" fontId="18" fillId="0" borderId="1" xfId="22" applyFont="1" applyAlignment="1">
      <alignment horizontal="center"/>
    </xf>
    <xf numFmtId="0" fontId="18" fillId="0" borderId="1" xfId="22" applyFont="1" applyAlignment="1">
      <alignment wrapText="1"/>
    </xf>
    <xf numFmtId="167" fontId="18" fillId="0" borderId="1" xfId="22" applyNumberFormat="1" applyFont="1" applyAlignment="1">
      <alignment horizontal="center"/>
    </xf>
    <xf numFmtId="167" fontId="18" fillId="0" borderId="1" xfId="22" applyNumberFormat="1" applyFont="1"/>
    <xf numFmtId="0" fontId="18" fillId="0" borderId="1" xfId="22" applyFont="1"/>
    <xf numFmtId="4" fontId="18" fillId="0" borderId="1" xfId="22" applyNumberFormat="1" applyFont="1"/>
    <xf numFmtId="0" fontId="31" fillId="0" borderId="1" xfId="4" applyFont="1"/>
    <xf numFmtId="0" fontId="31" fillId="0" borderId="1" xfId="4" applyFont="1" applyAlignment="1">
      <alignment wrapText="1"/>
    </xf>
    <xf numFmtId="167" fontId="31" fillId="0" borderId="1" xfId="4" applyNumberFormat="1" applyFont="1" applyAlignment="1">
      <alignment horizontal="center" vertical="center"/>
    </xf>
    <xf numFmtId="49" fontId="31" fillId="0" borderId="1" xfId="4" applyNumberFormat="1" applyFont="1" applyAlignment="1">
      <alignment horizontal="left" vertical="top"/>
    </xf>
    <xf numFmtId="0" fontId="31" fillId="0" borderId="1" xfId="4" applyFont="1" applyAlignment="1">
      <alignment horizontal="left" vertical="top" wrapText="1"/>
    </xf>
    <xf numFmtId="167" fontId="31" fillId="0" borderId="1" xfId="4" applyNumberFormat="1" applyFont="1" applyAlignment="1">
      <alignment horizontal="center" vertical="center" wrapText="1"/>
    </xf>
    <xf numFmtId="167" fontId="33" fillId="0" borderId="1" xfId="4" applyNumberFormat="1" applyFont="1" applyAlignment="1">
      <alignment horizontal="center" vertical="center"/>
    </xf>
    <xf numFmtId="0" fontId="32" fillId="0" borderId="1" xfId="4" applyFont="1" applyAlignment="1">
      <alignment horizontal="center" wrapText="1"/>
    </xf>
    <xf numFmtId="0" fontId="18" fillId="0" borderId="1" xfId="22" applyFont="1" applyAlignment="1">
      <alignment horizontal="left" wrapText="1"/>
    </xf>
    <xf numFmtId="0" fontId="27" fillId="0" borderId="11" xfId="11" applyFont="1" applyBorder="1" applyAlignment="1">
      <alignment horizontal="center" vertical="top" wrapText="1"/>
    </xf>
    <xf numFmtId="0" fontId="27" fillId="0" borderId="11" xfId="1" applyFont="1" applyBorder="1" applyAlignment="1">
      <alignment horizontal="center" vertical="top" wrapText="1"/>
    </xf>
    <xf numFmtId="0" fontId="18" fillId="0" borderId="13" xfId="18" applyFont="1" applyBorder="1" applyAlignment="1" applyProtection="1">
      <alignment horizontal="center" vertical="center" wrapText="1"/>
      <protection locked="0"/>
    </xf>
    <xf numFmtId="49" fontId="18" fillId="0" borderId="13" xfId="18" applyNumberFormat="1" applyFont="1" applyBorder="1" applyAlignment="1" applyProtection="1">
      <alignment horizontal="center" vertical="center" wrapText="1"/>
      <protection locked="0"/>
    </xf>
    <xf numFmtId="0" fontId="18" fillId="0" borderId="13" xfId="18" applyFont="1" applyBorder="1" applyAlignment="1" applyProtection="1">
      <alignment horizontal="left" vertical="top" wrapText="1"/>
      <protection locked="0"/>
    </xf>
    <xf numFmtId="2" fontId="18" fillId="0" borderId="14" xfId="18" applyNumberFormat="1" applyFont="1" applyBorder="1" applyAlignment="1" applyProtection="1">
      <alignment horizontal="center" vertical="center" wrapText="1"/>
      <protection locked="0"/>
    </xf>
    <xf numFmtId="0" fontId="18" fillId="0" borderId="14" xfId="18" applyFont="1" applyBorder="1" applyAlignment="1" applyProtection="1">
      <alignment horizontal="center" vertical="center" wrapText="1"/>
      <protection locked="0"/>
    </xf>
    <xf numFmtId="0" fontId="18" fillId="0" borderId="18" xfId="18" applyFont="1" applyBorder="1" applyAlignment="1" applyProtection="1">
      <alignment horizontal="center" vertical="center" wrapText="1"/>
      <protection locked="0"/>
    </xf>
    <xf numFmtId="167" fontId="18" fillId="0" borderId="14" xfId="18" applyNumberFormat="1" applyFont="1" applyBorder="1" applyAlignment="1" applyProtection="1">
      <alignment horizontal="center" vertical="center" wrapText="1"/>
      <protection locked="0"/>
    </xf>
    <xf numFmtId="0" fontId="18" fillId="0" borderId="24" xfId="17" applyFont="1" applyBorder="1" applyAlignment="1">
      <alignment horizontal="center" vertical="center" wrapText="1"/>
    </xf>
    <xf numFmtId="0" fontId="18" fillId="0" borderId="20" xfId="17" applyFont="1" applyBorder="1" applyAlignment="1">
      <alignment horizontal="center" vertical="center" wrapText="1"/>
    </xf>
    <xf numFmtId="0" fontId="18" fillId="0" borderId="24" xfId="17" applyFont="1" applyBorder="1" applyAlignment="1">
      <alignment horizontal="center" wrapText="1"/>
    </xf>
    <xf numFmtId="0" fontId="18" fillId="0" borderId="20" xfId="17" applyFont="1" applyBorder="1" applyAlignment="1">
      <alignment horizontal="center" wrapText="1"/>
    </xf>
    <xf numFmtId="0" fontId="29" fillId="0" borderId="13" xfId="27" applyFont="1" applyBorder="1" applyAlignment="1">
      <alignment horizontal="center" wrapText="1"/>
    </xf>
    <xf numFmtId="0" fontId="18" fillId="0" borderId="13" xfId="20" applyFont="1" applyBorder="1" applyAlignment="1">
      <alignment horizontal="center" vertical="center"/>
    </xf>
    <xf numFmtId="0" fontId="18" fillId="0" borderId="24" xfId="19" applyFont="1" applyBorder="1" applyAlignment="1">
      <alignment horizontal="left" vertical="center" wrapText="1"/>
    </xf>
    <xf numFmtId="0" fontId="18" fillId="0" borderId="25" xfId="19" applyFont="1" applyBorder="1" applyAlignment="1">
      <alignment horizontal="left" vertical="center" wrapText="1"/>
    </xf>
    <xf numFmtId="0" fontId="18" fillId="0" borderId="20" xfId="19" applyFont="1" applyBorder="1" applyAlignment="1">
      <alignment horizontal="left" vertical="center" wrapText="1"/>
    </xf>
    <xf numFmtId="0" fontId="18" fillId="0" borderId="14" xfId="20" applyFont="1" applyBorder="1" applyAlignment="1">
      <alignment vertical="center"/>
    </xf>
    <xf numFmtId="0" fontId="27" fillId="0" borderId="5" xfId="11" applyFont="1" applyBorder="1" applyAlignment="1">
      <alignment horizontal="left" vertical="top" wrapText="1"/>
    </xf>
    <xf numFmtId="0" fontId="27" fillId="0" borderId="5" xfId="8" applyFont="1" applyBorder="1" applyAlignment="1">
      <alignment horizontal="center" vertical="top" wrapText="1"/>
    </xf>
    <xf numFmtId="0" fontId="27" fillId="0" borderId="14" xfId="9" applyFont="1" applyBorder="1" applyAlignment="1">
      <alignment horizontal="center" vertical="center"/>
    </xf>
    <xf numFmtId="0" fontId="27" fillId="0" borderId="17" xfId="9" applyFont="1" applyBorder="1" applyAlignment="1">
      <alignment horizontal="center" vertical="center"/>
    </xf>
    <xf numFmtId="0" fontId="27" fillId="0" borderId="18" xfId="9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top" wrapText="1"/>
    </xf>
    <xf numFmtId="0" fontId="27" fillId="0" borderId="11" xfId="1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center"/>
    </xf>
    <xf numFmtId="0" fontId="27" fillId="0" borderId="1" xfId="7" applyFont="1" applyAlignment="1">
      <alignment horizontal="left" vertical="center"/>
    </xf>
    <xf numFmtId="0" fontId="27" fillId="0" borderId="14" xfId="7" applyFont="1" applyBorder="1" applyAlignment="1">
      <alignment horizontal="center" vertical="top" wrapText="1"/>
    </xf>
    <xf numFmtId="0" fontId="27" fillId="0" borderId="17" xfId="7" applyFont="1" applyBorder="1" applyAlignment="1">
      <alignment horizontal="center" vertical="top" wrapText="1"/>
    </xf>
    <xf numFmtId="0" fontId="27" fillId="0" borderId="18" xfId="7" applyFont="1" applyBorder="1" applyAlignment="1">
      <alignment horizontal="center" vertical="top" wrapText="1"/>
    </xf>
    <xf numFmtId="0" fontId="27" fillId="0" borderId="14" xfId="5" applyFont="1" applyBorder="1" applyAlignment="1">
      <alignment horizontal="center" vertical="top" wrapText="1"/>
    </xf>
    <xf numFmtId="0" fontId="27" fillId="0" borderId="17" xfId="5" applyFont="1" applyBorder="1" applyAlignment="1">
      <alignment horizontal="center" vertical="top" wrapText="1"/>
    </xf>
    <xf numFmtId="0" fontId="27" fillId="0" borderId="18" xfId="5" applyFont="1" applyBorder="1" applyAlignment="1">
      <alignment horizontal="center" vertical="top" wrapText="1"/>
    </xf>
    <xf numFmtId="0" fontId="27" fillId="0" borderId="8" xfId="4" applyFont="1" applyBorder="1" applyAlignment="1">
      <alignment horizontal="center" vertical="top" wrapText="1"/>
    </xf>
    <xf numFmtId="49" fontId="31" fillId="0" borderId="1" xfId="4" applyNumberFormat="1" applyFont="1" applyAlignment="1">
      <alignment horizontal="center" vertical="top"/>
    </xf>
    <xf numFmtId="0" fontId="31" fillId="0" borderId="1" xfId="4" applyFont="1"/>
    <xf numFmtId="0" fontId="28" fillId="0" borderId="3" xfId="4" applyFont="1" applyBorder="1" applyAlignment="1">
      <alignment horizontal="center" vertical="center" wrapText="1"/>
    </xf>
    <xf numFmtId="0" fontId="25" fillId="0" borderId="7" xfId="4" applyFont="1" applyBorder="1"/>
    <xf numFmtId="0" fontId="25" fillId="0" borderId="10" xfId="4" applyFont="1" applyBorder="1"/>
    <xf numFmtId="49" fontId="28" fillId="0" borderId="3" xfId="4" applyNumberFormat="1" applyFont="1" applyBorder="1" applyAlignment="1">
      <alignment horizontal="center" vertical="center" wrapText="1"/>
    </xf>
    <xf numFmtId="0" fontId="28" fillId="0" borderId="7" xfId="4" applyFont="1" applyBorder="1" applyAlignment="1">
      <alignment horizontal="center" vertical="center" wrapText="1"/>
    </xf>
    <xf numFmtId="0" fontId="28" fillId="0" borderId="10" xfId="4" applyFont="1" applyBorder="1" applyAlignment="1">
      <alignment horizontal="center" vertical="center" wrapText="1"/>
    </xf>
    <xf numFmtId="0" fontId="28" fillId="0" borderId="3" xfId="4" applyFont="1" applyBorder="1" applyAlignment="1">
      <alignment vertical="center" wrapText="1"/>
    </xf>
    <xf numFmtId="0" fontId="25" fillId="0" borderId="7" xfId="4" applyFont="1" applyBorder="1" applyAlignment="1">
      <alignment wrapText="1"/>
    </xf>
    <xf numFmtId="0" fontId="25" fillId="0" borderId="10" xfId="4" applyFont="1" applyBorder="1" applyAlignment="1">
      <alignment wrapText="1"/>
    </xf>
    <xf numFmtId="167" fontId="28" fillId="0" borderId="3" xfId="4" applyNumberFormat="1" applyFont="1" applyBorder="1" applyAlignment="1">
      <alignment horizontal="center" vertical="center" wrapText="1"/>
    </xf>
    <xf numFmtId="167" fontId="25" fillId="0" borderId="7" xfId="4" applyNumberFormat="1" applyFont="1" applyBorder="1" applyAlignment="1">
      <alignment horizontal="center" vertical="center"/>
    </xf>
    <xf numFmtId="167" fontId="25" fillId="0" borderId="10" xfId="4" applyNumberFormat="1" applyFont="1" applyBorder="1" applyAlignment="1">
      <alignment horizontal="center" vertical="center"/>
    </xf>
    <xf numFmtId="0" fontId="12" fillId="0" borderId="1" xfId="15" applyFont="1" applyAlignment="1">
      <alignment horizontal="left" vertical="center" wrapText="1"/>
    </xf>
    <xf numFmtId="0" fontId="12" fillId="0" borderId="1" xfId="14" applyFont="1" applyAlignment="1">
      <alignment horizontal="left" vertical="center"/>
    </xf>
    <xf numFmtId="0" fontId="14" fillId="0" borderId="1" xfId="14" applyFont="1" applyAlignment="1">
      <alignment horizontal="center" vertical="center"/>
    </xf>
    <xf numFmtId="0" fontId="19" fillId="0" borderId="1" xfId="13" applyFont="1" applyAlignment="1">
      <alignment horizontal="left" vertical="center"/>
    </xf>
    <xf numFmtId="0" fontId="24" fillId="0" borderId="1" xfId="13" applyFont="1" applyAlignment="1">
      <alignment horizontal="left" vertical="center"/>
    </xf>
    <xf numFmtId="0" fontId="15" fillId="0" borderId="1" xfId="13" applyFont="1" applyAlignment="1">
      <alignment horizontal="center" vertical="center" wrapText="1"/>
    </xf>
    <xf numFmtId="0" fontId="12" fillId="0" borderId="1" xfId="14" applyFont="1" applyAlignment="1">
      <alignment horizontal="left" vertical="center" wrapText="1"/>
    </xf>
    <xf numFmtId="0" fontId="12" fillId="0" borderId="1" xfId="14" applyFont="1" applyAlignment="1">
      <alignment vertical="center"/>
    </xf>
    <xf numFmtId="0" fontId="19" fillId="0" borderId="1" xfId="13" applyFont="1" applyAlignment="1">
      <alignment horizontal="center" vertical="center"/>
    </xf>
    <xf numFmtId="167" fontId="12" fillId="0" borderId="22" xfId="13" applyNumberFormat="1" applyFont="1" applyBorder="1" applyAlignment="1">
      <alignment horizontal="center"/>
    </xf>
    <xf numFmtId="167" fontId="12" fillId="0" borderId="23" xfId="13" applyNumberFormat="1" applyFont="1" applyBorder="1" applyAlignment="1">
      <alignment horizontal="center"/>
    </xf>
    <xf numFmtId="0" fontId="15" fillId="0" borderId="1" xfId="13" applyFont="1" applyAlignment="1">
      <alignment horizontal="center" vertical="center"/>
    </xf>
    <xf numFmtId="0" fontId="12" fillId="0" borderId="1" xfId="13" applyFont="1" applyAlignment="1">
      <alignment horizontal="center"/>
    </xf>
    <xf numFmtId="0" fontId="15" fillId="0" borderId="24" xfId="13" applyFont="1" applyBorder="1" applyAlignment="1">
      <alignment horizontal="center" vertical="center"/>
    </xf>
    <xf numFmtId="0" fontId="15" fillId="0" borderId="25" xfId="13" applyFont="1" applyBorder="1" applyAlignment="1">
      <alignment horizontal="center" vertical="center"/>
    </xf>
    <xf numFmtId="0" fontId="15" fillId="0" borderId="20" xfId="13" applyFont="1" applyBorder="1" applyAlignment="1">
      <alignment horizontal="center" vertical="center"/>
    </xf>
    <xf numFmtId="0" fontId="15" fillId="0" borderId="24" xfId="13" applyFont="1" applyBorder="1" applyAlignment="1">
      <alignment horizontal="center" vertical="center" textRotation="90"/>
    </xf>
    <xf numFmtId="0" fontId="15" fillId="0" borderId="25" xfId="13" applyFont="1" applyBorder="1" applyAlignment="1">
      <alignment horizontal="center" vertical="center" textRotation="90"/>
    </xf>
    <xf numFmtId="0" fontId="15" fillId="0" borderId="20" xfId="13" applyFont="1" applyBorder="1" applyAlignment="1">
      <alignment horizontal="center" vertical="center" textRotation="90"/>
    </xf>
    <xf numFmtId="0" fontId="15" fillId="0" borderId="14" xfId="13" applyFont="1" applyBorder="1" applyAlignment="1">
      <alignment horizontal="center" vertical="center"/>
    </xf>
    <xf numFmtId="0" fontId="15" fillId="0" borderId="17" xfId="13" applyFont="1" applyBorder="1" applyAlignment="1">
      <alignment horizontal="center" vertical="center"/>
    </xf>
    <xf numFmtId="0" fontId="15" fillId="0" borderId="18" xfId="13" applyFont="1" applyBorder="1" applyAlignment="1">
      <alignment horizontal="center" vertical="center"/>
    </xf>
    <xf numFmtId="0" fontId="15" fillId="0" borderId="25" xfId="13" applyFont="1" applyBorder="1" applyAlignment="1">
      <alignment horizontal="center" vertical="center" wrapText="1"/>
    </xf>
  </cellXfs>
  <cellStyles count="30">
    <cellStyle name="Comma 2" xfId="16" xr:uid="{DCCB2A6A-3507-4D85-AD13-A9E637D11526}"/>
    <cellStyle name="Comma 9" xfId="28" xr:uid="{8786C44F-9486-41D6-BEE1-39A7DFD4B63E}"/>
    <cellStyle name="Normal" xfId="0" builtinId="0"/>
    <cellStyle name="Normal 10" xfId="12" xr:uid="{7D0CEABA-D5EC-4F14-A8C4-1B6371014AEA}"/>
    <cellStyle name="Normal 10 2" xfId="17" xr:uid="{510D6D90-B0AC-4CF9-A6FF-814F68A1BDEF}"/>
    <cellStyle name="Normal 11" xfId="13" xr:uid="{E3A616E4-87FC-42EB-B881-BB82D1AE744E}"/>
    <cellStyle name="Normal 12" xfId="27" xr:uid="{20AEEA90-93CE-4207-98BE-CE479995B1ED}"/>
    <cellStyle name="Normal 2" xfId="1" xr:uid="{27309D0C-7E70-4795-B086-FF2E7053C4C6}"/>
    <cellStyle name="Normal 2 10" xfId="21" xr:uid="{464A20EE-9EB6-44F2-B0B3-9BFF0915D695}"/>
    <cellStyle name="Normal 2 2" xfId="29" xr:uid="{26DF6205-2F3D-438D-986F-1FF8265966AD}"/>
    <cellStyle name="Normal 2 3" xfId="25" xr:uid="{507C8155-A1B1-4E52-AAEB-48D8206462A7}"/>
    <cellStyle name="Normal 3" xfId="4" xr:uid="{35BF93B5-0405-4EBD-AA1A-AFEDB5DFA3B1}"/>
    <cellStyle name="Normal 4" xfId="5" xr:uid="{680E15B6-C13F-4B54-9F02-C34D2072BC32}"/>
    <cellStyle name="Normal 5" xfId="7" xr:uid="{373EB43C-9A39-45EA-8D7E-CE6FDA0EFB10}"/>
    <cellStyle name="Normal 6" xfId="8" xr:uid="{997D40F7-B60C-47CE-9346-D6CB207294E0}"/>
    <cellStyle name="Normal 6 2" xfId="18" xr:uid="{D4A8BC40-640D-4A3F-8915-4417AD1682CC}"/>
    <cellStyle name="Normal 7" xfId="9" xr:uid="{A57D07BB-5E8D-42D0-BD3C-BCE84927A0D7}"/>
    <cellStyle name="Normal 8" xfId="10" xr:uid="{5097E9A8-5CBA-4D2C-BAC4-7B97C3F6A065}"/>
    <cellStyle name="Normal 8 2" xfId="26" xr:uid="{9C064FD6-1E3E-417B-B305-5587EA0D29E9}"/>
    <cellStyle name="Normal 9" xfId="11" xr:uid="{1A18824E-CEF6-424A-9CDA-F244A6149ED4}"/>
    <cellStyle name="Normal_2-2013-08-Kontrol-- 2013-08VVV 2" xfId="20" xr:uid="{2196B5F5-0391-4D73-8573-67D2D713717B}"/>
    <cellStyle name="Normal_Jur-hахпаt--   2015-03" xfId="14" xr:uid="{CA49A0A4-BF4B-41F9-900C-65AABD916DD6}"/>
    <cellStyle name="Percent" xfId="2" builtinId="5"/>
    <cellStyle name="Percent 2" xfId="6" xr:uid="{07FB2E0C-D912-4DB6-A76E-B41AAF7346D3}"/>
    <cellStyle name="Обычный 12" xfId="23" xr:uid="{D4848641-F218-4C55-A49D-0D7B0F0E57A8}"/>
    <cellStyle name="Обычный 17" xfId="15" xr:uid="{9E337F31-0AFA-4DD7-BF20-E3B5A93EBBC8}"/>
    <cellStyle name="Обычный 17_Ohanavan 4444 cavalner 2" xfId="19" xr:uid="{D13CD46B-5584-48E6-B16D-AA371A0B4135}"/>
    <cellStyle name="Обычный 2" xfId="3" xr:uid="{E4E19F68-7498-42B7-B193-27E5AB8EAEF1}"/>
    <cellStyle name="Обычный 2 2" xfId="22" xr:uid="{187BCA23-DA2F-4BDB-9CF3-3A520927425D}"/>
    <cellStyle name="Обычный 7" xfId="24" xr:uid="{F07E8A14-285A-43F1-A43A-288F62E223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9" Type="http://customschemas.google.com/relationships/workbookmetadata" Target="metadata"/><Relationship Id="rId3" Type="http://schemas.openxmlformats.org/officeDocument/2006/relationships/worksheet" Target="worksheets/sheet3.xml"/><Relationship Id="rId4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9F1F-38FC-4CBF-A4BB-5CBD13F8B01B}">
  <dimension ref="A1:N27"/>
  <sheetViews>
    <sheetView view="pageBreakPreview" zoomScale="60" zoomScaleNormal="115" workbookViewId="0">
      <selection activeCell="A2" sqref="A2:J2"/>
    </sheetView>
  </sheetViews>
  <sheetFormatPr defaultColWidth="8.6640625" defaultRowHeight="14.25" x14ac:dyDescent="0.5"/>
  <cols>
    <col min="1" max="1" width="8.6640625" style="10"/>
    <col min="2" max="2" width="8.9296875" style="10" customWidth="1"/>
    <col min="3" max="3" width="43.06640625" style="10" customWidth="1"/>
    <col min="4" max="4" width="12.46484375" style="10" customWidth="1"/>
    <col min="5" max="5" width="9.33203125" style="10" customWidth="1"/>
    <col min="6" max="6" width="16.265625" style="10" customWidth="1"/>
    <col min="7" max="7" width="8.33203125" style="10" customWidth="1"/>
    <col min="8" max="8" width="0.1328125" style="10" hidden="1" customWidth="1"/>
    <col min="9" max="9" width="2.1328125" style="10" hidden="1" customWidth="1"/>
    <col min="10" max="10" width="0.53125" style="10" customWidth="1"/>
    <col min="11" max="16384" width="8.6640625" style="10"/>
  </cols>
  <sheetData>
    <row r="1" spans="1:14" ht="16.05" customHeight="1" x14ac:dyDescent="0.5">
      <c r="A1" s="506" t="s">
        <v>1623</v>
      </c>
      <c r="B1" s="506"/>
      <c r="C1" s="506"/>
      <c r="D1" s="506"/>
      <c r="E1" s="506"/>
      <c r="F1" s="506"/>
      <c r="G1" s="506"/>
      <c r="H1" s="506"/>
      <c r="I1" s="507"/>
      <c r="J1" s="507"/>
    </row>
    <row r="2" spans="1:14" ht="40.5" customHeight="1" x14ac:dyDescent="0.5">
      <c r="A2" s="508" t="s">
        <v>1624</v>
      </c>
      <c r="B2" s="508"/>
      <c r="C2" s="508"/>
      <c r="D2" s="508"/>
      <c r="E2" s="508"/>
      <c r="F2" s="508"/>
      <c r="G2" s="508"/>
      <c r="H2" s="508"/>
      <c r="I2" s="508"/>
      <c r="J2" s="508"/>
    </row>
    <row r="3" spans="1:14" s="52" customFormat="1" ht="81.3" customHeight="1" x14ac:dyDescent="0.5">
      <c r="A3" s="509" t="s">
        <v>1625</v>
      </c>
      <c r="B3" s="509"/>
      <c r="C3" s="509"/>
      <c r="D3" s="509"/>
      <c r="E3" s="509"/>
      <c r="F3" s="509"/>
      <c r="G3" s="509"/>
      <c r="H3" s="509"/>
      <c r="I3" s="509"/>
      <c r="J3" s="509"/>
    </row>
    <row r="4" spans="1:14" s="53" customFormat="1" ht="24.3" customHeight="1" x14ac:dyDescent="0.45">
      <c r="A4" s="510" t="s">
        <v>1626</v>
      </c>
      <c r="B4" s="510"/>
      <c r="C4" s="510"/>
      <c r="D4" s="510"/>
      <c r="E4" s="510"/>
      <c r="F4" s="510"/>
      <c r="G4" s="510"/>
      <c r="H4" s="510"/>
      <c r="I4" s="510"/>
      <c r="J4" s="510"/>
    </row>
    <row r="5" spans="1:14" s="53" customFormat="1" ht="24.3" customHeight="1" x14ac:dyDescent="0.45">
      <c r="A5" s="504" t="s">
        <v>1627</v>
      </c>
      <c r="B5" s="504"/>
      <c r="C5" s="504"/>
      <c r="D5" s="504"/>
      <c r="E5" s="504"/>
      <c r="F5" s="504"/>
      <c r="G5" s="504"/>
      <c r="H5" s="504"/>
      <c r="I5" s="504"/>
      <c r="J5" s="504"/>
    </row>
    <row r="6" spans="1:14" s="53" customFormat="1" ht="26.55" customHeight="1" x14ac:dyDescent="0.45">
      <c r="A6" s="504" t="s">
        <v>1628</v>
      </c>
      <c r="B6" s="504"/>
      <c r="C6" s="504"/>
      <c r="D6" s="504"/>
      <c r="E6" s="504"/>
      <c r="F6" s="504"/>
      <c r="G6" s="504"/>
      <c r="H6" s="504"/>
      <c r="I6" s="504"/>
      <c r="J6" s="504"/>
    </row>
    <row r="7" spans="1:14" s="53" customFormat="1" ht="21.75" customHeight="1" x14ac:dyDescent="0.6">
      <c r="A7" s="504" t="s">
        <v>1629</v>
      </c>
      <c r="B7" s="504"/>
      <c r="C7" s="504"/>
      <c r="D7" s="504"/>
      <c r="E7" s="504"/>
      <c r="F7" s="504"/>
      <c r="G7" s="504"/>
      <c r="H7" s="504"/>
      <c r="I7" s="504"/>
      <c r="J7" s="504"/>
      <c r="N7" s="1"/>
    </row>
    <row r="8" spans="1:14" s="53" customFormat="1" ht="18.7" customHeight="1" x14ac:dyDescent="0.45">
      <c r="A8" s="504" t="s">
        <v>1630</v>
      </c>
      <c r="B8" s="504"/>
      <c r="C8" s="504"/>
      <c r="D8" s="504"/>
      <c r="E8" s="504"/>
      <c r="F8" s="504"/>
      <c r="G8" s="504"/>
      <c r="H8" s="504"/>
      <c r="I8" s="504"/>
      <c r="J8" s="504"/>
    </row>
    <row r="9" spans="1:14" s="53" customFormat="1" ht="21.75" customHeight="1" x14ac:dyDescent="0.45">
      <c r="A9" s="504" t="s">
        <v>1631</v>
      </c>
      <c r="B9" s="504"/>
      <c r="C9" s="504"/>
      <c r="D9" s="504"/>
      <c r="E9" s="504"/>
      <c r="F9" s="504"/>
      <c r="G9" s="504"/>
      <c r="H9" s="504"/>
      <c r="I9" s="504"/>
      <c r="J9" s="504"/>
    </row>
    <row r="10" spans="1:14" s="53" customFormat="1" ht="21.75" customHeight="1" x14ac:dyDescent="0.45">
      <c r="A10" s="504" t="s">
        <v>1632</v>
      </c>
      <c r="B10" s="504"/>
      <c r="C10" s="504"/>
      <c r="D10" s="504"/>
      <c r="E10" s="504"/>
      <c r="F10" s="504"/>
      <c r="G10" s="504"/>
      <c r="H10" s="504"/>
      <c r="I10" s="504"/>
      <c r="J10" s="504"/>
    </row>
    <row r="11" spans="1:14" s="53" customFormat="1" ht="21.75" customHeight="1" x14ac:dyDescent="0.45">
      <c r="A11" s="504" t="s">
        <v>1633</v>
      </c>
      <c r="B11" s="504"/>
      <c r="C11" s="504"/>
      <c r="D11" s="504"/>
      <c r="E11" s="504"/>
      <c r="F11" s="504"/>
      <c r="G11" s="504"/>
      <c r="H11" s="504"/>
      <c r="I11" s="504"/>
      <c r="J11" s="504"/>
    </row>
    <row r="12" spans="1:14" s="53" customFormat="1" ht="21.75" customHeight="1" x14ac:dyDescent="0.45">
      <c r="A12" s="504" t="s">
        <v>1634</v>
      </c>
      <c r="B12" s="504"/>
      <c r="C12" s="504"/>
      <c r="D12" s="504"/>
      <c r="E12" s="504"/>
      <c r="F12" s="504"/>
      <c r="G12" s="504"/>
      <c r="H12" s="504"/>
      <c r="I12" s="504"/>
      <c r="J12" s="504"/>
    </row>
    <row r="13" spans="1:14" s="53" customFormat="1" ht="21.75" customHeight="1" x14ac:dyDescent="0.45">
      <c r="A13" s="504" t="s">
        <v>1635</v>
      </c>
      <c r="B13" s="504"/>
      <c r="C13" s="504"/>
      <c r="D13" s="504"/>
      <c r="E13" s="504"/>
      <c r="F13" s="504"/>
      <c r="G13" s="504"/>
      <c r="H13" s="504"/>
      <c r="I13" s="504"/>
      <c r="J13" s="504"/>
    </row>
    <row r="14" spans="1:14" s="53" customFormat="1" ht="21.75" customHeight="1" x14ac:dyDescent="0.45">
      <c r="A14" s="504" t="s">
        <v>1636</v>
      </c>
      <c r="B14" s="504"/>
      <c r="C14" s="504"/>
      <c r="D14" s="504"/>
      <c r="E14" s="504"/>
      <c r="F14" s="504"/>
      <c r="G14" s="504"/>
      <c r="H14" s="504"/>
      <c r="I14" s="504"/>
      <c r="J14" s="504"/>
    </row>
    <row r="15" spans="1:14" s="53" customFormat="1" ht="15.7" customHeight="1" x14ac:dyDescent="0.45">
      <c r="A15" s="504" t="s">
        <v>1637</v>
      </c>
      <c r="B15" s="504"/>
      <c r="C15" s="504"/>
      <c r="D15" s="504"/>
      <c r="E15" s="504"/>
      <c r="F15" s="504"/>
      <c r="G15" s="504"/>
      <c r="H15" s="504"/>
      <c r="I15" s="504"/>
      <c r="J15" s="504"/>
    </row>
    <row r="16" spans="1:14" s="53" customFormat="1" ht="23.2" customHeight="1" x14ac:dyDescent="0.45">
      <c r="A16" s="504" t="s">
        <v>1638</v>
      </c>
      <c r="B16" s="504"/>
      <c r="C16" s="504"/>
      <c r="D16" s="504"/>
      <c r="E16" s="504"/>
      <c r="F16" s="504"/>
      <c r="G16" s="504"/>
      <c r="H16" s="504"/>
      <c r="I16" s="504"/>
      <c r="J16" s="504"/>
    </row>
    <row r="17" spans="1:10" s="53" customFormat="1" ht="21.75" customHeight="1" x14ac:dyDescent="0.45">
      <c r="A17" s="504" t="s">
        <v>1639</v>
      </c>
      <c r="B17" s="504"/>
      <c r="C17" s="504"/>
      <c r="D17" s="504"/>
      <c r="E17" s="504"/>
      <c r="F17" s="504"/>
      <c r="G17" s="504"/>
      <c r="H17" s="504"/>
      <c r="I17" s="504"/>
      <c r="J17" s="504"/>
    </row>
    <row r="18" spans="1:10" s="53" customFormat="1" ht="21.75" customHeight="1" x14ac:dyDescent="0.45">
      <c r="A18" s="504" t="s">
        <v>1640</v>
      </c>
      <c r="B18" s="504"/>
      <c r="C18" s="504"/>
      <c r="D18" s="504"/>
      <c r="E18" s="504"/>
      <c r="F18" s="504"/>
      <c r="G18" s="504"/>
      <c r="H18" s="504"/>
      <c r="I18" s="504"/>
      <c r="J18" s="504"/>
    </row>
    <row r="19" spans="1:10" s="53" customFormat="1" ht="21.75" customHeight="1" x14ac:dyDescent="0.45">
      <c r="A19" s="504" t="s">
        <v>1641</v>
      </c>
      <c r="B19" s="504"/>
      <c r="C19" s="504"/>
      <c r="D19" s="504"/>
      <c r="E19" s="504"/>
      <c r="F19" s="504"/>
      <c r="G19" s="504"/>
      <c r="H19" s="504"/>
      <c r="I19" s="504"/>
      <c r="J19" s="504"/>
    </row>
    <row r="20" spans="1:10" s="54" customFormat="1" ht="21.3" customHeight="1" x14ac:dyDescent="0.45">
      <c r="A20" s="504" t="s">
        <v>2088</v>
      </c>
      <c r="B20" s="504"/>
      <c r="C20" s="504"/>
      <c r="D20" s="504"/>
      <c r="E20" s="504"/>
      <c r="F20" s="504"/>
      <c r="G20" s="504"/>
      <c r="H20" s="504"/>
      <c r="I20" s="504"/>
    </row>
    <row r="21" spans="1:10" s="53" customFormat="1" ht="14.75" customHeight="1" x14ac:dyDescent="0.45">
      <c r="A21" s="504" t="s">
        <v>1642</v>
      </c>
      <c r="B21" s="504"/>
      <c r="C21" s="504"/>
      <c r="D21" s="504"/>
      <c r="E21" s="504"/>
      <c r="F21" s="504"/>
      <c r="G21" s="504"/>
      <c r="H21" s="504"/>
      <c r="I21" s="504"/>
      <c r="J21" s="504"/>
    </row>
    <row r="22" spans="1:10" s="53" customFormat="1" ht="16.8" customHeight="1" x14ac:dyDescent="0.45">
      <c r="A22" s="504" t="s">
        <v>1643</v>
      </c>
      <c r="B22" s="504"/>
      <c r="C22" s="504"/>
      <c r="D22" s="504"/>
      <c r="E22" s="504"/>
      <c r="F22" s="504"/>
      <c r="G22" s="504"/>
      <c r="H22" s="504"/>
      <c r="I22" s="504"/>
      <c r="J22" s="504"/>
    </row>
    <row r="23" spans="1:10" s="53" customFormat="1" ht="21.75" customHeight="1" x14ac:dyDescent="0.45">
      <c r="A23" s="53" t="s">
        <v>1644</v>
      </c>
      <c r="D23" s="55" t="e">
        <v>#NAME?</v>
      </c>
      <c r="E23" s="53" t="s">
        <v>1645</v>
      </c>
    </row>
    <row r="24" spans="1:10" s="52" customFormat="1" x14ac:dyDescent="0.5"/>
    <row r="25" spans="1:10" s="52" customFormat="1" ht="15.75" x14ac:dyDescent="0.5">
      <c r="B25" s="505" t="s">
        <v>2084</v>
      </c>
      <c r="C25" s="505"/>
      <c r="D25" s="505"/>
      <c r="E25" s="505"/>
      <c r="F25" s="505"/>
      <c r="G25" s="505"/>
      <c r="H25" s="505"/>
      <c r="I25" s="505"/>
    </row>
    <row r="27" spans="1:10" s="54" customFormat="1" x14ac:dyDescent="0.45">
      <c r="A27" s="503"/>
      <c r="B27" s="503"/>
      <c r="C27" s="503"/>
      <c r="D27" s="503"/>
      <c r="E27" s="503"/>
      <c r="F27" s="503"/>
      <c r="G27" s="503"/>
      <c r="H27" s="503"/>
      <c r="I27" s="503"/>
    </row>
  </sheetData>
  <mergeCells count="24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27:I27"/>
    <mergeCell ref="A13:J13"/>
    <mergeCell ref="A14:J14"/>
    <mergeCell ref="A15:J15"/>
    <mergeCell ref="A16:J16"/>
    <mergeCell ref="A17:J17"/>
    <mergeCell ref="A18:J18"/>
    <mergeCell ref="A19:J19"/>
    <mergeCell ref="A20:I20"/>
    <mergeCell ref="A21:J21"/>
    <mergeCell ref="A22:J22"/>
    <mergeCell ref="B25:I25"/>
  </mergeCells>
  <pageMargins left="0.19685039370078741" right="0" top="0.23622047244094491" bottom="0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DA42-D3FD-44F9-AB5E-470C06EEC868}">
  <dimension ref="A1:L27"/>
  <sheetViews>
    <sheetView zoomScaleNormal="100" zoomScaleSheetLayoutView="115" workbookViewId="0">
      <selection activeCell="I27" sqref="I27"/>
    </sheetView>
  </sheetViews>
  <sheetFormatPr defaultColWidth="8.6640625" defaultRowHeight="14.25" x14ac:dyDescent="0.5"/>
  <cols>
    <col min="1" max="1" width="4.73046875" style="28" customWidth="1"/>
    <col min="2" max="2" width="18.3984375" style="28" customWidth="1"/>
    <col min="3" max="3" width="43.06640625" style="10" customWidth="1"/>
    <col min="4" max="4" width="11.796875" style="28" customWidth="1"/>
    <col min="5" max="5" width="12.9296875" style="28" customWidth="1"/>
    <col min="6" max="7" width="10.6640625" style="28" customWidth="1"/>
    <col min="8" max="8" width="12.33203125" style="28" customWidth="1"/>
    <col min="9" max="9" width="14.06640625" style="10" customWidth="1"/>
    <col min="10" max="10" width="14.33203125" style="10" customWidth="1"/>
    <col min="11" max="11" width="8.796875" style="10" bestFit="1" customWidth="1"/>
    <col min="12" max="16384" width="8.6640625" style="10"/>
  </cols>
  <sheetData>
    <row r="1" spans="1:8" ht="16.05" customHeight="1" x14ac:dyDescent="0.6">
      <c r="A1" s="14"/>
      <c r="B1" s="14"/>
      <c r="C1" s="511" t="s">
        <v>1646</v>
      </c>
      <c r="D1" s="511"/>
      <c r="E1" s="511"/>
      <c r="F1" s="511"/>
      <c r="G1" s="511"/>
      <c r="H1" s="14"/>
    </row>
    <row r="2" spans="1:8" x14ac:dyDescent="0.5">
      <c r="E2" s="512">
        <f>H24</f>
        <v>627749.88328444073</v>
      </c>
      <c r="F2" s="513"/>
      <c r="G2" s="28" t="s">
        <v>1647</v>
      </c>
    </row>
    <row r="3" spans="1:8" s="2" customFormat="1" ht="29.75" customHeight="1" x14ac:dyDescent="0.45">
      <c r="A3" s="29"/>
      <c r="B3" s="29" t="s">
        <v>1648</v>
      </c>
      <c r="C3" s="29" t="s">
        <v>1649</v>
      </c>
      <c r="D3" s="29" t="s">
        <v>1650</v>
      </c>
      <c r="E3" s="29" t="s">
        <v>1651</v>
      </c>
      <c r="F3" s="29" t="s">
        <v>1652</v>
      </c>
      <c r="G3" s="29" t="s">
        <v>1653</v>
      </c>
      <c r="H3" s="29" t="s">
        <v>1654</v>
      </c>
    </row>
    <row r="4" spans="1:8" s="2" customFormat="1" ht="15.75" x14ac:dyDescent="0.55000000000000004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</row>
    <row r="5" spans="1:8" ht="29.25" customHeight="1" x14ac:dyDescent="0.5">
      <c r="A5" s="7"/>
      <c r="B5" s="7"/>
      <c r="C5" s="30" t="s">
        <v>1655</v>
      </c>
      <c r="D5" s="31"/>
      <c r="E5" s="31"/>
      <c r="F5" s="7"/>
      <c r="G5" s="7"/>
      <c r="H5" s="7"/>
    </row>
    <row r="6" spans="1:8" s="21" customFormat="1" ht="47.75" customHeight="1" x14ac:dyDescent="0.45">
      <c r="A6" s="3">
        <v>1</v>
      </c>
      <c r="B6" s="32"/>
      <c r="C6" s="33" t="s">
        <v>1624</v>
      </c>
      <c r="D6" s="34">
        <f>Встреча!E23</f>
        <v>419379.00575111754</v>
      </c>
      <c r="E6" s="34">
        <f>Встреча!F23</f>
        <v>54476.557824674266</v>
      </c>
      <c r="F6" s="34">
        <f>Встреча!G23</f>
        <v>31703.68313429999</v>
      </c>
      <c r="G6" s="34"/>
      <c r="H6" s="34">
        <f>SUM(D6:G6)</f>
        <v>505559.24671009177</v>
      </c>
    </row>
    <row r="7" spans="1:8" s="21" customFormat="1" ht="17.55" customHeight="1" x14ac:dyDescent="0.45">
      <c r="A7" s="3"/>
      <c r="B7" s="3"/>
      <c r="C7" s="35" t="s">
        <v>1656</v>
      </c>
      <c r="D7" s="36">
        <f>D6</f>
        <v>419379.00575111754</v>
      </c>
      <c r="E7" s="36">
        <f>E6</f>
        <v>54476.557824674266</v>
      </c>
      <c r="F7" s="36">
        <f>F6</f>
        <v>31703.68313429999</v>
      </c>
      <c r="G7" s="36"/>
      <c r="H7" s="36">
        <f>SUM(D7:G7)</f>
        <v>505559.24671009177</v>
      </c>
    </row>
    <row r="8" spans="1:8" ht="18.7" customHeight="1" x14ac:dyDescent="0.5">
      <c r="A8" s="7"/>
      <c r="B8" s="7"/>
      <c r="C8" s="30" t="s">
        <v>1657</v>
      </c>
      <c r="D8" s="37"/>
      <c r="E8" s="37"/>
      <c r="F8" s="34"/>
      <c r="G8" s="34"/>
      <c r="H8" s="34"/>
    </row>
    <row r="9" spans="1:8" s="21" customFormat="1" ht="19.5" customHeight="1" x14ac:dyDescent="0.45">
      <c r="A9" s="3"/>
      <c r="B9" s="38">
        <v>1.4999999999999999E-2</v>
      </c>
      <c r="C9" s="5" t="s">
        <v>1658</v>
      </c>
      <c r="D9" s="34">
        <f>D7*B9</f>
        <v>6290.6850862667625</v>
      </c>
      <c r="E9" s="34">
        <f>E7*B9</f>
        <v>817.14836737011399</v>
      </c>
      <c r="F9" s="34">
        <f>F7*B9</f>
        <v>475.55524701449986</v>
      </c>
      <c r="G9" s="34"/>
      <c r="H9" s="34"/>
    </row>
    <row r="10" spans="1:8" s="21" customFormat="1" ht="18.75" customHeight="1" x14ac:dyDescent="0.45">
      <c r="A10" s="3"/>
      <c r="B10" s="38"/>
      <c r="C10" s="39" t="s">
        <v>1659</v>
      </c>
      <c r="D10" s="36">
        <f>SUM(D9:D9)+D7</f>
        <v>425669.69083738432</v>
      </c>
      <c r="E10" s="36">
        <f>SUM(E9:E9)+E7</f>
        <v>55293.706192044381</v>
      </c>
      <c r="F10" s="36">
        <f>SUM(F9:F9)+F7</f>
        <v>32179.238381314492</v>
      </c>
      <c r="G10" s="34"/>
      <c r="H10" s="36">
        <f>SUM(D10:F10)</f>
        <v>513142.63541074318</v>
      </c>
    </row>
    <row r="11" spans="1:8" s="21" customFormat="1" ht="19.5" customHeight="1" x14ac:dyDescent="0.45">
      <c r="A11" s="3"/>
      <c r="B11" s="38"/>
      <c r="C11" s="40" t="s">
        <v>1660</v>
      </c>
      <c r="D11" s="36"/>
      <c r="E11" s="36"/>
      <c r="F11" s="34"/>
      <c r="G11" s="34"/>
      <c r="H11" s="34"/>
    </row>
    <row r="12" spans="1:8" s="21" customFormat="1" ht="19.5" customHeight="1" x14ac:dyDescent="0.45">
      <c r="A12" s="3"/>
      <c r="B12" s="38">
        <v>0</v>
      </c>
      <c r="C12" s="5" t="s">
        <v>1661</v>
      </c>
      <c r="D12" s="34">
        <f>D10*B12</f>
        <v>0</v>
      </c>
      <c r="E12" s="34">
        <f>E10*B12</f>
        <v>0</v>
      </c>
      <c r="F12" s="34">
        <f>F10*B12</f>
        <v>0</v>
      </c>
      <c r="G12" s="34"/>
      <c r="H12" s="34">
        <f>D12+E12+F12</f>
        <v>0</v>
      </c>
    </row>
    <row r="13" spans="1:8" s="21" customFormat="1" ht="20.55" customHeight="1" x14ac:dyDescent="0.45">
      <c r="A13" s="3"/>
      <c r="B13" s="38">
        <v>8.0000000000000002E-3</v>
      </c>
      <c r="C13" s="5" t="s">
        <v>1662</v>
      </c>
      <c r="D13" s="34">
        <f>D6*B13</f>
        <v>3355.0320460089406</v>
      </c>
      <c r="E13" s="34">
        <f>E6*B13</f>
        <v>435.81246259739413</v>
      </c>
      <c r="F13" s="34">
        <f>F6*B13</f>
        <v>253.62946507439992</v>
      </c>
      <c r="G13" s="34"/>
      <c r="H13" s="34">
        <f>D13+E13+F13</f>
        <v>4044.4739736807346</v>
      </c>
    </row>
    <row r="14" spans="1:8" s="21" customFormat="1" ht="20.55" customHeight="1" x14ac:dyDescent="0.45">
      <c r="A14" s="3"/>
      <c r="B14" s="38">
        <v>1.5E-3</v>
      </c>
      <c r="C14" s="5" t="s">
        <v>1663</v>
      </c>
      <c r="D14" s="34">
        <f>D6*B14</f>
        <v>629.06850862667636</v>
      </c>
      <c r="E14" s="34">
        <f>E6*B14</f>
        <v>81.714836737011396</v>
      </c>
      <c r="F14" s="34">
        <f>F6*B14</f>
        <v>47.55552470144999</v>
      </c>
      <c r="G14" s="34"/>
      <c r="H14" s="34">
        <f>SUM(D14:G14)</f>
        <v>758.33887006513771</v>
      </c>
    </row>
    <row r="15" spans="1:8" s="21" customFormat="1" ht="15.7" customHeight="1" x14ac:dyDescent="0.45">
      <c r="A15" s="3"/>
      <c r="B15" s="3"/>
      <c r="C15" s="39" t="s">
        <v>1664</v>
      </c>
      <c r="D15" s="36">
        <f>SUM(D12:D14)+D10</f>
        <v>429653.79139201995</v>
      </c>
      <c r="E15" s="36">
        <f>SUM(E12:E14)+E10</f>
        <v>55811.233491378785</v>
      </c>
      <c r="F15" s="36">
        <f>SUM(F12:F14)+F10</f>
        <v>32480.423371090343</v>
      </c>
      <c r="G15" s="34"/>
      <c r="H15" s="36">
        <f>SUM(H12:H14)+H10</f>
        <v>517945.44825448905</v>
      </c>
    </row>
    <row r="16" spans="1:8" s="21" customFormat="1" ht="15.7" customHeight="1" x14ac:dyDescent="0.45">
      <c r="A16" s="3"/>
      <c r="B16" s="3"/>
      <c r="C16" s="39"/>
      <c r="D16" s="36"/>
      <c r="E16" s="36"/>
      <c r="F16" s="34"/>
      <c r="G16" s="34"/>
      <c r="H16" s="36"/>
    </row>
    <row r="17" spans="1:12" ht="23.2" customHeight="1" x14ac:dyDescent="0.5">
      <c r="A17" s="7"/>
      <c r="B17" s="7"/>
      <c r="C17" s="41" t="s">
        <v>1665</v>
      </c>
      <c r="D17" s="37"/>
      <c r="E17" s="37"/>
      <c r="F17" s="37"/>
      <c r="G17" s="37"/>
      <c r="H17" s="34"/>
    </row>
    <row r="18" spans="1:12" s="21" customFormat="1" ht="18.75" customHeight="1" x14ac:dyDescent="0.45">
      <c r="A18" s="3"/>
      <c r="B18" s="42"/>
      <c r="C18" s="5" t="s">
        <v>1666</v>
      </c>
      <c r="D18" s="34"/>
      <c r="E18" s="34"/>
      <c r="F18" s="34"/>
      <c r="G18" s="34">
        <f>H15*B18</f>
        <v>0</v>
      </c>
      <c r="H18" s="34">
        <f>SUM(D18:G18)</f>
        <v>0</v>
      </c>
    </row>
    <row r="19" spans="1:12" s="21" customFormat="1" ht="18.75" customHeight="1" x14ac:dyDescent="0.45">
      <c r="A19" s="3"/>
      <c r="B19" s="42"/>
      <c r="C19" s="5" t="s">
        <v>1667</v>
      </c>
      <c r="D19" s="34"/>
      <c r="E19" s="34"/>
      <c r="F19" s="34"/>
      <c r="G19" s="34">
        <f>H15*B19</f>
        <v>0</v>
      </c>
      <c r="H19" s="34">
        <f>SUM(D19:G19)</f>
        <v>0</v>
      </c>
    </row>
    <row r="20" spans="1:12" s="21" customFormat="1" ht="19.5" customHeight="1" x14ac:dyDescent="0.45">
      <c r="A20" s="3"/>
      <c r="B20" s="3"/>
      <c r="C20" s="39" t="s">
        <v>1668</v>
      </c>
      <c r="D20" s="34"/>
      <c r="E20" s="34"/>
      <c r="F20" s="34"/>
      <c r="G20" s="34"/>
      <c r="H20" s="36">
        <f>SUM(H18:H19)</f>
        <v>0</v>
      </c>
    </row>
    <row r="21" spans="1:12" s="21" customFormat="1" ht="14.75" customHeight="1" x14ac:dyDescent="0.45">
      <c r="A21" s="3"/>
      <c r="B21" s="43">
        <v>0.01</v>
      </c>
      <c r="C21" s="5" t="s">
        <v>1669</v>
      </c>
      <c r="D21" s="34">
        <f>D15*B21</f>
        <v>4296.5379139201996</v>
      </c>
      <c r="E21" s="34">
        <f>E15*B21</f>
        <v>558.11233491378789</v>
      </c>
      <c r="F21" s="34">
        <f>F15*B21</f>
        <v>324.80423371090342</v>
      </c>
      <c r="G21" s="34"/>
      <c r="H21" s="36">
        <f>D21+E21+F21</f>
        <v>5179.4544825448911</v>
      </c>
      <c r="J21" s="21">
        <v>1.034745</v>
      </c>
      <c r="K21" s="44"/>
    </row>
    <row r="22" spans="1:12" s="21" customFormat="1" ht="18" customHeight="1" x14ac:dyDescent="0.45">
      <c r="A22" s="3"/>
      <c r="B22" s="3"/>
      <c r="C22" s="39" t="s">
        <v>1670</v>
      </c>
      <c r="D22" s="45">
        <f>D15+D21</f>
        <v>433950.32930594013</v>
      </c>
      <c r="E22" s="45">
        <f>E15+E21</f>
        <v>56369.345826292571</v>
      </c>
      <c r="F22" s="45">
        <f>F15+F21</f>
        <v>32805.227604801243</v>
      </c>
      <c r="G22" s="45">
        <f>H20+G7</f>
        <v>0</v>
      </c>
      <c r="H22" s="46">
        <f>SUM(D22:G22)</f>
        <v>523124.90273703396</v>
      </c>
      <c r="I22" s="21">
        <v>523124.90273703396</v>
      </c>
      <c r="J22" s="21">
        <f>I22/H6</f>
        <v>1.034745</v>
      </c>
      <c r="K22" s="21">
        <f>J22*1.11*1.133</f>
        <v>1.3013263543500002</v>
      </c>
      <c r="L22" s="21">
        <v>1.3013263543500002</v>
      </c>
    </row>
    <row r="23" spans="1:12" s="21" customFormat="1" ht="18" customHeight="1" x14ac:dyDescent="0.45">
      <c r="A23" s="3"/>
      <c r="B23" s="43">
        <v>0.2</v>
      </c>
      <c r="C23" s="5" t="s">
        <v>2089</v>
      </c>
      <c r="D23" s="34">
        <f>D22*B23</f>
        <v>86790.065861188035</v>
      </c>
      <c r="E23" s="34">
        <f>E22*B23</f>
        <v>11273.869165258515</v>
      </c>
      <c r="F23" s="34">
        <f>F22*B23</f>
        <v>6561.0455209602487</v>
      </c>
      <c r="G23" s="8">
        <f>G22*B23</f>
        <v>0</v>
      </c>
      <c r="H23" s="34">
        <f>H22*B23</f>
        <v>104624.9805474068</v>
      </c>
      <c r="I23" s="21">
        <v>104624.9805474068</v>
      </c>
    </row>
    <row r="24" spans="1:12" s="21" customFormat="1" ht="18" customHeight="1" x14ac:dyDescent="0.45">
      <c r="A24" s="3"/>
      <c r="B24" s="3"/>
      <c r="C24" s="47" t="s">
        <v>1671</v>
      </c>
      <c r="D24" s="34">
        <f>D23+D22</f>
        <v>520740.39516712818</v>
      </c>
      <c r="E24" s="34">
        <f>E23+E22</f>
        <v>67643.214991551082</v>
      </c>
      <c r="F24" s="34">
        <f>F23+F22</f>
        <v>39366.273125761494</v>
      </c>
      <c r="G24" s="34">
        <f>G23+G22</f>
        <v>0</v>
      </c>
      <c r="H24" s="48">
        <f>H22+H23</f>
        <v>627749.88328444073</v>
      </c>
      <c r="I24" s="49">
        <v>627749.88328444073</v>
      </c>
    </row>
    <row r="25" spans="1:12" s="51" customFormat="1" ht="21.75" customHeight="1" x14ac:dyDescent="0.45">
      <c r="A25" s="50"/>
      <c r="B25" s="50"/>
      <c r="D25" s="50"/>
      <c r="F25" s="514"/>
      <c r="G25" s="514"/>
      <c r="H25" s="514"/>
    </row>
    <row r="26" spans="1:12" s="51" customFormat="1" ht="17.55" customHeight="1" x14ac:dyDescent="0.45">
      <c r="A26" s="50"/>
      <c r="B26" s="50"/>
      <c r="C26" s="51" t="s">
        <v>1672</v>
      </c>
      <c r="D26" s="50"/>
      <c r="E26" s="50"/>
      <c r="F26" s="514" t="s">
        <v>2083</v>
      </c>
      <c r="G26" s="514"/>
      <c r="H26" s="514"/>
    </row>
    <row r="27" spans="1:12" x14ac:dyDescent="0.5">
      <c r="E27" s="515"/>
      <c r="F27" s="515"/>
    </row>
  </sheetData>
  <mergeCells count="5">
    <mergeCell ref="C1:G1"/>
    <mergeCell ref="E2:F2"/>
    <mergeCell ref="F25:H25"/>
    <mergeCell ref="F26:H26"/>
    <mergeCell ref="E27:F27"/>
  </mergeCells>
  <pageMargins left="0" right="0" top="0.23622047244094491" bottom="0.39370078740157483" header="0" footer="0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5807-E315-4052-9446-7CF273F7FE63}">
  <dimension ref="B1:L27"/>
  <sheetViews>
    <sheetView topLeftCell="A4" workbookViewId="0">
      <selection activeCell="G23" sqref="G23"/>
    </sheetView>
  </sheetViews>
  <sheetFormatPr defaultColWidth="8.6640625" defaultRowHeight="14.25" x14ac:dyDescent="0.5"/>
  <cols>
    <col min="1" max="1" width="8.6640625" style="10"/>
    <col min="2" max="2" width="5.265625" style="10" customWidth="1"/>
    <col min="3" max="3" width="8" style="10" customWidth="1"/>
    <col min="4" max="4" width="43.06640625" style="10" customWidth="1"/>
    <col min="5" max="5" width="12.86328125" style="10" customWidth="1"/>
    <col min="6" max="6" width="11.19921875" style="10" customWidth="1"/>
    <col min="7" max="7" width="10.265625" style="10" customWidth="1"/>
    <col min="8" max="8" width="9.06640625" style="10" customWidth="1"/>
    <col min="9" max="9" width="14.06640625" style="10" customWidth="1"/>
    <col min="10" max="10" width="9.73046875" style="10" bestFit="1" customWidth="1"/>
    <col min="11" max="16384" width="8.6640625" style="10"/>
  </cols>
  <sheetData>
    <row r="1" spans="2:12" ht="16.05" customHeight="1" x14ac:dyDescent="0.6">
      <c r="B1" s="13"/>
      <c r="C1" s="13"/>
      <c r="D1" s="1"/>
      <c r="E1" s="14"/>
      <c r="F1" s="14"/>
      <c r="G1" s="14"/>
      <c r="H1" s="14"/>
      <c r="I1" s="14"/>
    </row>
    <row r="2" spans="2:12" s="15" customFormat="1" ht="43.05" customHeight="1" x14ac:dyDescent="0.45">
      <c r="B2" s="508"/>
      <c r="C2" s="508"/>
      <c r="D2" s="508"/>
      <c r="E2" s="508"/>
      <c r="F2" s="508"/>
      <c r="G2" s="508"/>
      <c r="H2" s="508"/>
      <c r="I2" s="508"/>
    </row>
    <row r="3" spans="2:12" ht="15" customHeight="1" x14ac:dyDescent="0.6">
      <c r="B3" s="13"/>
      <c r="C3" s="13"/>
      <c r="D3" s="13"/>
      <c r="E3" s="16"/>
      <c r="F3" s="16"/>
      <c r="G3" s="16"/>
      <c r="H3" s="16"/>
      <c r="I3" s="14"/>
    </row>
    <row r="4" spans="2:12" ht="15.75" x14ac:dyDescent="0.5">
      <c r="B4" s="516" t="s">
        <v>1673</v>
      </c>
      <c r="C4" s="519" t="s">
        <v>1674</v>
      </c>
      <c r="D4" s="516" t="s">
        <v>1675</v>
      </c>
      <c r="E4" s="522" t="s">
        <v>1676</v>
      </c>
      <c r="F4" s="523"/>
      <c r="G4" s="523"/>
      <c r="H4" s="524"/>
      <c r="I4" s="17" t="s">
        <v>1677</v>
      </c>
    </row>
    <row r="5" spans="2:12" x14ac:dyDescent="0.5">
      <c r="B5" s="517"/>
      <c r="C5" s="520"/>
      <c r="D5" s="517"/>
      <c r="E5" s="517" t="s">
        <v>1678</v>
      </c>
      <c r="F5" s="525" t="s">
        <v>2085</v>
      </c>
      <c r="G5" s="525" t="s">
        <v>1679</v>
      </c>
      <c r="H5" s="517" t="s">
        <v>2086</v>
      </c>
      <c r="I5" s="517" t="s">
        <v>2087</v>
      </c>
    </row>
    <row r="6" spans="2:12" ht="47.75" customHeight="1" x14ac:dyDescent="0.5">
      <c r="B6" s="518"/>
      <c r="C6" s="521"/>
      <c r="D6" s="518"/>
      <c r="E6" s="518"/>
      <c r="F6" s="518"/>
      <c r="G6" s="518"/>
      <c r="H6" s="518"/>
      <c r="I6" s="518"/>
    </row>
    <row r="7" spans="2:12" ht="15.75" x14ac:dyDescent="0.55000000000000004"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</row>
    <row r="8" spans="2:12" ht="18.7" customHeight="1" x14ac:dyDescent="0.5">
      <c r="B8" s="7"/>
      <c r="C8" s="7"/>
      <c r="D8" s="7"/>
      <c r="E8" s="7"/>
      <c r="F8" s="7"/>
      <c r="G8" s="7"/>
      <c r="H8" s="7"/>
      <c r="I8" s="7"/>
    </row>
    <row r="9" spans="2:12" ht="29.75" customHeight="1" x14ac:dyDescent="0.5">
      <c r="B9" s="3">
        <v>1</v>
      </c>
      <c r="C9" s="4" t="s">
        <v>1680</v>
      </c>
      <c r="D9" s="5" t="s">
        <v>1681</v>
      </c>
      <c r="E9" s="6">
        <v>71157.906481321028</v>
      </c>
      <c r="F9" s="7"/>
      <c r="G9" s="7"/>
      <c r="H9" s="7"/>
      <c r="I9" s="19">
        <v>71157.906481321028</v>
      </c>
      <c r="J9" s="20">
        <f>I9*1.034745</f>
        <v>73630.287942014533</v>
      </c>
      <c r="L9" s="20">
        <f>J9-5180</f>
        <v>68450.287942014533</v>
      </c>
    </row>
    <row r="10" spans="2:12" s="21" customFormat="1" ht="19.5" customHeight="1" x14ac:dyDescent="0.5">
      <c r="B10" s="3">
        <v>2</v>
      </c>
      <c r="C10" s="4" t="s">
        <v>1682</v>
      </c>
      <c r="D10" s="5" t="s">
        <v>1683</v>
      </c>
      <c r="E10" s="8">
        <v>314049.20433069131</v>
      </c>
      <c r="F10" s="9"/>
      <c r="G10" s="9"/>
      <c r="H10" s="9"/>
      <c r="I10" s="19">
        <v>314049.20433069131</v>
      </c>
      <c r="J10" s="20">
        <f t="shared" ref="J10:J22" si="0">I10*1.034745</f>
        <v>324960.84393516119</v>
      </c>
    </row>
    <row r="11" spans="2:12" s="21" customFormat="1" ht="19.5" customHeight="1" x14ac:dyDescent="0.5">
      <c r="B11" s="3">
        <v>3</v>
      </c>
      <c r="C11" s="4" t="s">
        <v>6</v>
      </c>
      <c r="D11" s="5" t="s">
        <v>1684</v>
      </c>
      <c r="E11" s="8">
        <v>7210.8574235785882</v>
      </c>
      <c r="F11" s="9"/>
      <c r="G11" s="9"/>
      <c r="H11" s="9"/>
      <c r="I11" s="19">
        <v>7210.8574235785882</v>
      </c>
      <c r="J11" s="20">
        <f t="shared" si="0"/>
        <v>7461.3986647608263</v>
      </c>
    </row>
    <row r="12" spans="2:12" s="21" customFormat="1" ht="15.7" customHeight="1" x14ac:dyDescent="0.5">
      <c r="B12" s="3">
        <v>4</v>
      </c>
      <c r="C12" s="4" t="s">
        <v>1685</v>
      </c>
      <c r="D12" s="5" t="s">
        <v>869</v>
      </c>
      <c r="E12" s="8"/>
      <c r="F12" s="8">
        <v>19413.631402048646</v>
      </c>
      <c r="G12" s="8">
        <v>8260.7200176599945</v>
      </c>
      <c r="H12" s="8"/>
      <c r="I12" s="19">
        <v>27674.351419708641</v>
      </c>
      <c r="J12" s="20">
        <f t="shared" si="0"/>
        <v>28635.896759786418</v>
      </c>
    </row>
    <row r="13" spans="2:12" s="21" customFormat="1" ht="15.7" customHeight="1" x14ac:dyDescent="0.5">
      <c r="B13" s="3">
        <v>5</v>
      </c>
      <c r="C13" s="4" t="s">
        <v>1686</v>
      </c>
      <c r="D13" s="5" t="s">
        <v>1105</v>
      </c>
      <c r="E13" s="8">
        <v>5801.1628521817756</v>
      </c>
      <c r="F13" s="8"/>
      <c r="G13" s="8"/>
      <c r="H13" s="8"/>
      <c r="I13" s="19">
        <v>5801.1628521817756</v>
      </c>
      <c r="J13" s="20">
        <f t="shared" si="0"/>
        <v>6002.7242554808317</v>
      </c>
    </row>
    <row r="14" spans="2:12" s="21" customFormat="1" ht="15.7" customHeight="1" x14ac:dyDescent="0.5">
      <c r="B14" s="3">
        <v>6</v>
      </c>
      <c r="C14" s="4" t="s">
        <v>1687</v>
      </c>
      <c r="D14" s="5" t="s">
        <v>1214</v>
      </c>
      <c r="E14" s="8"/>
      <c r="F14" s="8">
        <v>17101.075972687624</v>
      </c>
      <c r="G14" s="8">
        <v>6293.0459535899981</v>
      </c>
      <c r="H14" s="8"/>
      <c r="I14" s="19">
        <v>23394.121926277621</v>
      </c>
      <c r="J14" s="20">
        <f t="shared" si="0"/>
        <v>24206.950692606137</v>
      </c>
    </row>
    <row r="15" spans="2:12" ht="23.2" customHeight="1" x14ac:dyDescent="0.5">
      <c r="B15" s="3">
        <v>7</v>
      </c>
      <c r="C15" s="4" t="s">
        <v>1688</v>
      </c>
      <c r="D15" s="5" t="s">
        <v>0</v>
      </c>
      <c r="E15" s="6"/>
      <c r="F15" s="6">
        <v>2866.2962396307803</v>
      </c>
      <c r="G15" s="8">
        <v>5897.2509281400007</v>
      </c>
      <c r="H15" s="6"/>
      <c r="I15" s="19">
        <v>8763.547167770781</v>
      </c>
      <c r="J15" s="20">
        <f t="shared" si="0"/>
        <v>9068.0366141149771</v>
      </c>
    </row>
    <row r="16" spans="2:12" ht="23.2" customHeight="1" x14ac:dyDescent="0.5">
      <c r="B16" s="3">
        <v>8</v>
      </c>
      <c r="C16" s="4" t="s">
        <v>1689</v>
      </c>
      <c r="D16" s="5" t="s">
        <v>50</v>
      </c>
      <c r="E16" s="6"/>
      <c r="F16" s="6">
        <v>1567.0791066355691</v>
      </c>
      <c r="G16" s="8">
        <v>1574.0836640100001</v>
      </c>
      <c r="H16" s="6"/>
      <c r="I16" s="19">
        <v>3141.1627706455693</v>
      </c>
      <c r="J16" s="20">
        <f t="shared" si="0"/>
        <v>3250.3024711116495</v>
      </c>
    </row>
    <row r="17" spans="2:10" ht="23.2" customHeight="1" x14ac:dyDescent="0.5">
      <c r="B17" s="3">
        <v>9</v>
      </c>
      <c r="C17" s="4" t="s">
        <v>1690</v>
      </c>
      <c r="D17" s="5" t="s">
        <v>81</v>
      </c>
      <c r="E17" s="6"/>
      <c r="F17" s="6">
        <v>2322.6670558661908</v>
      </c>
      <c r="G17" s="8">
        <v>1031.64520767</v>
      </c>
      <c r="H17" s="6"/>
      <c r="I17" s="19">
        <v>3354.3122635361906</v>
      </c>
      <c r="J17" s="20">
        <f t="shared" si="0"/>
        <v>3470.8578431327555</v>
      </c>
    </row>
    <row r="18" spans="2:10" ht="23.2" customHeight="1" x14ac:dyDescent="0.5">
      <c r="B18" s="3">
        <v>10</v>
      </c>
      <c r="C18" s="4" t="s">
        <v>1691</v>
      </c>
      <c r="D18" s="5" t="s">
        <v>108</v>
      </c>
      <c r="E18" s="6"/>
      <c r="F18" s="6">
        <v>2945.5812727023094</v>
      </c>
      <c r="G18" s="6">
        <v>1672.6994628299999</v>
      </c>
      <c r="H18" s="6"/>
      <c r="I18" s="19">
        <v>4618.2807355323093</v>
      </c>
      <c r="J18" s="20">
        <f t="shared" si="0"/>
        <v>4778.7428996883791</v>
      </c>
    </row>
    <row r="19" spans="2:10" s="21" customFormat="1" ht="15.7" customHeight="1" x14ac:dyDescent="0.5">
      <c r="B19" s="3">
        <v>11</v>
      </c>
      <c r="C19" s="4" t="s">
        <v>1692</v>
      </c>
      <c r="D19" s="5" t="s">
        <v>1694</v>
      </c>
      <c r="E19" s="8">
        <v>2578.7224679384453</v>
      </c>
      <c r="F19" s="8"/>
      <c r="G19" s="8"/>
      <c r="H19" s="8"/>
      <c r="I19" s="19">
        <v>2578.7224679384453</v>
      </c>
      <c r="J19" s="20">
        <f t="shared" si="0"/>
        <v>2668.3201800869665</v>
      </c>
    </row>
    <row r="20" spans="2:10" ht="23.2" customHeight="1" x14ac:dyDescent="0.5">
      <c r="B20" s="3">
        <v>12</v>
      </c>
      <c r="C20" s="4" t="s">
        <v>1693</v>
      </c>
      <c r="D20" s="5" t="s">
        <v>1696</v>
      </c>
      <c r="E20" s="6">
        <v>7700.5698658577567</v>
      </c>
      <c r="F20" s="6"/>
      <c r="G20" s="8"/>
      <c r="H20" s="6"/>
      <c r="I20" s="19">
        <v>7700.5698658577567</v>
      </c>
      <c r="J20" s="20">
        <f t="shared" si="0"/>
        <v>7968.1261658469848</v>
      </c>
    </row>
    <row r="21" spans="2:10" ht="23.2" customHeight="1" x14ac:dyDescent="0.5">
      <c r="B21" s="3">
        <v>13</v>
      </c>
      <c r="C21" s="4" t="s">
        <v>1695</v>
      </c>
      <c r="D21" s="10" t="s">
        <v>1700</v>
      </c>
      <c r="E21" s="6"/>
      <c r="F21" s="6">
        <v>8260.2267751031468</v>
      </c>
      <c r="G21" s="8">
        <v>3301.1424000000002</v>
      </c>
      <c r="H21" s="6"/>
      <c r="I21" s="19">
        <v>11561.369175103147</v>
      </c>
      <c r="J21" s="20">
        <f t="shared" si="0"/>
        <v>11963.068947092106</v>
      </c>
    </row>
    <row r="22" spans="2:10" ht="23.2" customHeight="1" x14ac:dyDescent="0.5">
      <c r="B22" s="3">
        <v>14</v>
      </c>
      <c r="C22" s="4" t="s">
        <v>2081</v>
      </c>
      <c r="D22" s="5" t="s">
        <v>1697</v>
      </c>
      <c r="E22" s="6">
        <v>10880.582329548679</v>
      </c>
      <c r="F22" s="6"/>
      <c r="G22" s="8">
        <v>3673.0955003999998</v>
      </c>
      <c r="H22" s="6"/>
      <c r="I22" s="19">
        <v>14553.67782994868</v>
      </c>
      <c r="J22" s="20">
        <f t="shared" si="0"/>
        <v>15059.345366150246</v>
      </c>
    </row>
    <row r="23" spans="2:10" s="21" customFormat="1" ht="18.75" customHeight="1" x14ac:dyDescent="0.45">
      <c r="B23" s="5" t="s">
        <v>1698</v>
      </c>
      <c r="C23" s="5"/>
      <c r="D23" s="11" t="s">
        <v>3</v>
      </c>
      <c r="E23" s="12">
        <f>SUM(E9:E22)</f>
        <v>419379.00575111754</v>
      </c>
      <c r="F23" s="12">
        <f t="shared" ref="F23:G23" si="1">SUM(F9:F22)</f>
        <v>54476.557824674266</v>
      </c>
      <c r="G23" s="12">
        <f t="shared" si="1"/>
        <v>31703.68313429999</v>
      </c>
      <c r="H23" s="12"/>
      <c r="I23" s="22">
        <f>SUM(I9:I22)</f>
        <v>505559.24671009183</v>
      </c>
    </row>
    <row r="24" spans="2:10" ht="14.65" x14ac:dyDescent="0.5">
      <c r="C24" s="23"/>
      <c r="D24" s="23"/>
      <c r="E24" s="24"/>
      <c r="F24" s="24"/>
      <c r="G24" s="24"/>
      <c r="H24" s="24"/>
      <c r="I24" s="25"/>
    </row>
    <row r="25" spans="2:10" ht="14.65" x14ac:dyDescent="0.5">
      <c r="C25" s="23"/>
      <c r="H25" s="24"/>
      <c r="I25" s="25"/>
    </row>
    <row r="26" spans="2:10" s="1" customFormat="1" ht="16.8" customHeight="1" x14ac:dyDescent="0.6">
      <c r="C26" s="13"/>
      <c r="H26" s="16"/>
      <c r="I26" s="26"/>
    </row>
    <row r="27" spans="2:10" s="1" customFormat="1" ht="17.25" x14ac:dyDescent="0.6">
      <c r="C27" s="27"/>
      <c r="D27" s="14" t="s">
        <v>1699</v>
      </c>
      <c r="F27" s="1" t="s">
        <v>2082</v>
      </c>
      <c r="H27" s="27"/>
    </row>
  </sheetData>
  <mergeCells count="10">
    <mergeCell ref="B2:I2"/>
    <mergeCell ref="B4:B6"/>
    <mergeCell ref="C4:C6"/>
    <mergeCell ref="D4:D6"/>
    <mergeCell ref="E4:H4"/>
    <mergeCell ref="E5:E6"/>
    <mergeCell ref="F5:F6"/>
    <mergeCell ref="G5:G6"/>
    <mergeCell ref="H5:H6"/>
    <mergeCell ref="I5:I6"/>
  </mergeCells>
  <pageMargins left="0" right="0" top="0.23622047244094491" bottom="0.3937007874015748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172C0-8D81-4B77-BB18-A78F0B62A488}">
  <dimension ref="A2:H1907"/>
  <sheetViews>
    <sheetView tabSelected="1" topLeftCell="A770" zoomScaleNormal="100" workbookViewId="0">
      <selection activeCell="C182" sqref="C182"/>
    </sheetView>
  </sheetViews>
  <sheetFormatPr defaultColWidth="14.3984375" defaultRowHeight="14.25" x14ac:dyDescent="0.5"/>
  <cols>
    <col min="1" max="1" width="3.265625" style="64" customWidth="1"/>
    <col min="2" max="2" width="8.06640625" style="64" customWidth="1"/>
    <col min="3" max="3" width="41.53125" style="64" customWidth="1"/>
    <col min="4" max="4" width="27.9296875" style="61" customWidth="1"/>
    <col min="5" max="5" width="8.06640625" style="64" customWidth="1"/>
    <col min="6" max="6" width="11.06640625" style="64" customWidth="1"/>
    <col min="7" max="7" width="9.265625" style="67" customWidth="1"/>
    <col min="8" max="8" width="14.1328125" style="67" customWidth="1"/>
    <col min="9" max="16384" width="14.3984375" style="64"/>
  </cols>
  <sheetData>
    <row r="2" spans="1:8" ht="31.5" customHeight="1" x14ac:dyDescent="0.55000000000000004">
      <c r="C2" s="445"/>
      <c r="D2" s="452" t="s">
        <v>2131</v>
      </c>
      <c r="E2" s="452"/>
      <c r="F2" s="452"/>
      <c r="G2" s="447"/>
      <c r="H2" s="447"/>
    </row>
    <row r="3" spans="1:8" ht="15.75" x14ac:dyDescent="0.55000000000000004">
      <c r="A3" s="59"/>
      <c r="B3" s="60"/>
      <c r="C3" s="448"/>
      <c r="D3" s="446"/>
      <c r="E3" s="449"/>
      <c r="F3" s="449"/>
      <c r="G3" s="450"/>
      <c r="H3" s="450"/>
    </row>
    <row r="4" spans="1:8" ht="15.75" x14ac:dyDescent="0.55000000000000004">
      <c r="A4" s="59"/>
      <c r="B4" s="60"/>
      <c r="C4" s="489" t="s">
        <v>303</v>
      </c>
      <c r="D4" s="489"/>
      <c r="E4" s="490"/>
      <c r="F4" s="490"/>
      <c r="G4" s="490"/>
      <c r="H4" s="490"/>
    </row>
    <row r="5" spans="1:8" x14ac:dyDescent="0.5">
      <c r="A5" s="59"/>
      <c r="B5" s="60"/>
      <c r="C5" s="60"/>
      <c r="E5" s="62"/>
      <c r="F5" s="62"/>
      <c r="G5" s="63"/>
      <c r="H5" s="63"/>
    </row>
    <row r="6" spans="1:8" ht="14.65" x14ac:dyDescent="0.5">
      <c r="A6" s="65"/>
      <c r="B6" s="65"/>
      <c r="C6" s="65"/>
      <c r="E6" s="66"/>
      <c r="F6" s="65"/>
      <c r="H6" s="451" t="s">
        <v>1654</v>
      </c>
    </row>
    <row r="7" spans="1:8" x14ac:dyDescent="0.5">
      <c r="A7" s="491" t="s">
        <v>1</v>
      </c>
      <c r="B7" s="494" t="s">
        <v>2123</v>
      </c>
      <c r="C7" s="491" t="s">
        <v>2128</v>
      </c>
      <c r="D7" s="491" t="s">
        <v>2094</v>
      </c>
      <c r="E7" s="491" t="s">
        <v>2129</v>
      </c>
      <c r="F7" s="497" t="s">
        <v>2130</v>
      </c>
      <c r="G7" s="500" t="s">
        <v>2</v>
      </c>
      <c r="H7" s="500" t="s">
        <v>3</v>
      </c>
    </row>
    <row r="8" spans="1:8" ht="29.45" customHeight="1" x14ac:dyDescent="0.5">
      <c r="A8" s="492"/>
      <c r="B8" s="492"/>
      <c r="C8" s="495"/>
      <c r="D8" s="495"/>
      <c r="E8" s="492"/>
      <c r="F8" s="498"/>
      <c r="G8" s="501"/>
      <c r="H8" s="501"/>
    </row>
    <row r="9" spans="1:8" ht="14.25" customHeight="1" x14ac:dyDescent="0.5">
      <c r="A9" s="492"/>
      <c r="B9" s="492"/>
      <c r="C9" s="495"/>
      <c r="D9" s="495"/>
      <c r="E9" s="492"/>
      <c r="F9" s="498"/>
      <c r="G9" s="501"/>
      <c r="H9" s="501"/>
    </row>
    <row r="10" spans="1:8" ht="48.3" customHeight="1" x14ac:dyDescent="0.5">
      <c r="A10" s="493"/>
      <c r="B10" s="493"/>
      <c r="C10" s="496"/>
      <c r="D10" s="496"/>
      <c r="E10" s="493"/>
      <c r="F10" s="499"/>
      <c r="G10" s="502"/>
      <c r="H10" s="502"/>
    </row>
    <row r="11" spans="1:8" x14ac:dyDescent="0.5">
      <c r="A11" s="68">
        <v>1</v>
      </c>
      <c r="B11" s="69">
        <v>2</v>
      </c>
      <c r="C11" s="69" t="s">
        <v>6</v>
      </c>
      <c r="D11" s="70">
        <v>4</v>
      </c>
      <c r="E11" s="68">
        <v>5</v>
      </c>
      <c r="F11" s="68">
        <v>6</v>
      </c>
      <c r="G11" s="70">
        <v>7</v>
      </c>
      <c r="H11" s="70">
        <v>8</v>
      </c>
    </row>
    <row r="12" spans="1:8" ht="14.25" customHeight="1" x14ac:dyDescent="0.5">
      <c r="A12" s="488" t="s">
        <v>310</v>
      </c>
      <c r="B12" s="488"/>
      <c r="C12" s="488"/>
      <c r="D12" s="71"/>
      <c r="E12" s="72"/>
      <c r="F12" s="72"/>
      <c r="G12" s="72"/>
      <c r="H12" s="72"/>
    </row>
    <row r="13" spans="1:8" ht="28.5" x14ac:dyDescent="0.5">
      <c r="A13" s="73">
        <v>1</v>
      </c>
      <c r="B13" s="74" t="s">
        <v>311</v>
      </c>
      <c r="C13" s="75" t="s">
        <v>312</v>
      </c>
      <c r="D13" s="76"/>
      <c r="E13" s="77" t="s">
        <v>313</v>
      </c>
      <c r="F13" s="68">
        <v>0.15</v>
      </c>
      <c r="G13" s="78">
        <v>10.132994545872</v>
      </c>
      <c r="H13" s="78">
        <f>F13*G13</f>
        <v>1.5199491818808</v>
      </c>
    </row>
    <row r="14" spans="1:8" ht="28.5" x14ac:dyDescent="0.5">
      <c r="A14" s="73">
        <v>2</v>
      </c>
      <c r="B14" s="74" t="s">
        <v>314</v>
      </c>
      <c r="C14" s="75" t="s">
        <v>2136</v>
      </c>
      <c r="D14" s="76"/>
      <c r="E14" s="77" t="s">
        <v>315</v>
      </c>
      <c r="F14" s="68">
        <v>1.32</v>
      </c>
      <c r="G14" s="78">
        <v>34.649785891166246</v>
      </c>
      <c r="H14" s="78">
        <f>F14*G14</f>
        <v>45.737717376339447</v>
      </c>
    </row>
    <row r="15" spans="1:8" ht="57" x14ac:dyDescent="0.5">
      <c r="A15" s="73">
        <v>3</v>
      </c>
      <c r="B15" s="74" t="s">
        <v>316</v>
      </c>
      <c r="C15" s="75" t="s">
        <v>317</v>
      </c>
      <c r="D15" s="76"/>
      <c r="E15" s="77" t="s">
        <v>318</v>
      </c>
      <c r="F15" s="68">
        <v>3.016</v>
      </c>
      <c r="G15" s="78">
        <v>558.9822329603611</v>
      </c>
      <c r="H15" s="78">
        <f t="shared" ref="H15:H76" si="0">F15*G15</f>
        <v>1685.8904146084492</v>
      </c>
    </row>
    <row r="16" spans="1:8" x14ac:dyDescent="0.5">
      <c r="A16" s="79"/>
      <c r="B16" s="80"/>
      <c r="C16" s="61"/>
      <c r="D16" s="81" t="s">
        <v>319</v>
      </c>
      <c r="E16" s="82"/>
      <c r="F16" s="83"/>
      <c r="G16" s="84"/>
      <c r="H16" s="78">
        <f t="shared" si="0"/>
        <v>0</v>
      </c>
    </row>
    <row r="17" spans="1:8" ht="28.5" x14ac:dyDescent="0.5">
      <c r="A17" s="73">
        <v>4</v>
      </c>
      <c r="B17" s="74" t="s">
        <v>314</v>
      </c>
      <c r="C17" s="75" t="s">
        <v>321</v>
      </c>
      <c r="D17" s="85"/>
      <c r="E17" s="77" t="s">
        <v>315</v>
      </c>
      <c r="F17" s="68">
        <v>0.36199999999999999</v>
      </c>
      <c r="G17" s="78">
        <v>34.650510302706209</v>
      </c>
      <c r="H17" s="78">
        <f t="shared" si="0"/>
        <v>12.543484729579648</v>
      </c>
    </row>
    <row r="18" spans="1:8" ht="42.75" x14ac:dyDescent="0.5">
      <c r="A18" s="73">
        <v>5</v>
      </c>
      <c r="B18" s="74" t="s">
        <v>322</v>
      </c>
      <c r="C18" s="75" t="s">
        <v>323</v>
      </c>
      <c r="D18" s="85"/>
      <c r="E18" s="77" t="s">
        <v>2127</v>
      </c>
      <c r="F18" s="86">
        <v>4825.6000000000004</v>
      </c>
      <c r="G18" s="78">
        <v>3.2250695562927501</v>
      </c>
      <c r="H18" s="78">
        <f t="shared" si="0"/>
        <v>15562.895650846296</v>
      </c>
    </row>
    <row r="19" spans="1:8" ht="57" x14ac:dyDescent="0.5">
      <c r="A19" s="73">
        <v>6</v>
      </c>
      <c r="B19" s="74" t="s">
        <v>324</v>
      </c>
      <c r="C19" s="75" t="s">
        <v>325</v>
      </c>
      <c r="D19" s="85"/>
      <c r="E19" s="77" t="s">
        <v>318</v>
      </c>
      <c r="F19" s="68">
        <v>1.45</v>
      </c>
      <c r="G19" s="78">
        <v>809.19703592707594</v>
      </c>
      <c r="H19" s="78">
        <f t="shared" si="0"/>
        <v>1173.3357020942601</v>
      </c>
    </row>
    <row r="20" spans="1:8" ht="42.75" x14ac:dyDescent="0.5">
      <c r="A20" s="73">
        <v>7</v>
      </c>
      <c r="B20" s="74" t="s">
        <v>322</v>
      </c>
      <c r="C20" s="75" t="s">
        <v>323</v>
      </c>
      <c r="D20" s="85"/>
      <c r="E20" s="77" t="s">
        <v>2127</v>
      </c>
      <c r="F20" s="87">
        <v>2320</v>
      </c>
      <c r="G20" s="78">
        <v>3.2250695562927501</v>
      </c>
      <c r="H20" s="78">
        <f t="shared" si="0"/>
        <v>7482.1613705991804</v>
      </c>
    </row>
    <row r="21" spans="1:8" ht="42.75" x14ac:dyDescent="0.5">
      <c r="A21" s="73">
        <v>8</v>
      </c>
      <c r="B21" s="74" t="s">
        <v>326</v>
      </c>
      <c r="C21" s="75" t="s">
        <v>2137</v>
      </c>
      <c r="D21" s="85"/>
      <c r="E21" s="77" t="s">
        <v>318</v>
      </c>
      <c r="F21" s="68">
        <v>0.53500000000000003</v>
      </c>
      <c r="G21" s="78">
        <v>703.94458613207792</v>
      </c>
      <c r="H21" s="78">
        <f t="shared" si="0"/>
        <v>376.61035358066169</v>
      </c>
    </row>
    <row r="22" spans="1:8" ht="57" x14ac:dyDescent="0.5">
      <c r="A22" s="73">
        <v>9</v>
      </c>
      <c r="B22" s="74" t="s">
        <v>327</v>
      </c>
      <c r="C22" s="75" t="s">
        <v>2138</v>
      </c>
      <c r="D22" s="85"/>
      <c r="E22" s="77" t="s">
        <v>315</v>
      </c>
      <c r="F22" s="68">
        <v>0.53</v>
      </c>
      <c r="G22" s="78">
        <v>298.70350497820613</v>
      </c>
      <c r="H22" s="78">
        <f t="shared" si="0"/>
        <v>158.31285763844926</v>
      </c>
    </row>
    <row r="23" spans="1:8" x14ac:dyDescent="0.5">
      <c r="A23" s="73">
        <v>10</v>
      </c>
      <c r="B23" s="74" t="s">
        <v>328</v>
      </c>
      <c r="C23" s="75" t="s">
        <v>329</v>
      </c>
      <c r="D23" s="85"/>
      <c r="E23" s="77" t="s">
        <v>320</v>
      </c>
      <c r="F23" s="68">
        <v>41.3</v>
      </c>
      <c r="G23" s="78">
        <v>10.629536149812683</v>
      </c>
      <c r="H23" s="78">
        <f t="shared" si="0"/>
        <v>438.99984298726378</v>
      </c>
    </row>
    <row r="24" spans="1:8" x14ac:dyDescent="0.5">
      <c r="A24" s="79"/>
      <c r="B24" s="80"/>
      <c r="C24" s="61"/>
      <c r="D24" s="81" t="s">
        <v>330</v>
      </c>
      <c r="E24" s="82"/>
      <c r="F24" s="83"/>
      <c r="G24" s="84"/>
      <c r="H24" s="78">
        <f t="shared" si="0"/>
        <v>0</v>
      </c>
    </row>
    <row r="25" spans="1:8" x14ac:dyDescent="0.5">
      <c r="A25" s="73">
        <v>11</v>
      </c>
      <c r="B25" s="74" t="s">
        <v>331</v>
      </c>
      <c r="C25" s="75" t="s">
        <v>332</v>
      </c>
      <c r="D25" s="85"/>
      <c r="E25" s="77" t="s">
        <v>320</v>
      </c>
      <c r="F25" s="68">
        <v>22.6</v>
      </c>
      <c r="G25" s="78">
        <v>5.5869510402598141</v>
      </c>
      <c r="H25" s="78">
        <f t="shared" si="0"/>
        <v>126.2650935098718</v>
      </c>
    </row>
    <row r="26" spans="1:8" x14ac:dyDescent="0.5">
      <c r="A26" s="79"/>
      <c r="B26" s="80"/>
      <c r="C26" s="61"/>
      <c r="D26" s="81" t="s">
        <v>333</v>
      </c>
      <c r="E26" s="82"/>
      <c r="F26" s="83"/>
      <c r="G26" s="84"/>
      <c r="H26" s="78">
        <f t="shared" si="0"/>
        <v>0</v>
      </c>
    </row>
    <row r="27" spans="1:8" x14ac:dyDescent="0.5">
      <c r="A27" s="73">
        <v>12</v>
      </c>
      <c r="B27" s="74" t="s">
        <v>334</v>
      </c>
      <c r="C27" s="75" t="s">
        <v>2139</v>
      </c>
      <c r="D27" s="85"/>
      <c r="E27" s="77" t="s">
        <v>308</v>
      </c>
      <c r="F27" s="68">
        <v>2.7</v>
      </c>
      <c r="G27" s="78">
        <v>38.69180632389233</v>
      </c>
      <c r="H27" s="78">
        <f t="shared" si="0"/>
        <v>104.4678770745093</v>
      </c>
    </row>
    <row r="28" spans="1:8" x14ac:dyDescent="0.5">
      <c r="A28" s="79"/>
      <c r="B28" s="80"/>
      <c r="C28" s="61"/>
      <c r="D28" s="81" t="s">
        <v>319</v>
      </c>
      <c r="E28" s="82"/>
      <c r="F28" s="83"/>
      <c r="G28" s="84"/>
      <c r="H28" s="78">
        <f t="shared" si="0"/>
        <v>0</v>
      </c>
    </row>
    <row r="29" spans="1:8" ht="28.5" x14ac:dyDescent="0.5">
      <c r="A29" s="73">
        <v>13</v>
      </c>
      <c r="B29" s="74" t="s">
        <v>335</v>
      </c>
      <c r="C29" s="75" t="s">
        <v>336</v>
      </c>
      <c r="D29" s="85"/>
      <c r="E29" s="77" t="s">
        <v>320</v>
      </c>
      <c r="F29" s="68">
        <v>29.3</v>
      </c>
      <c r="G29" s="78">
        <v>17.219345741781694</v>
      </c>
      <c r="H29" s="78">
        <f t="shared" si="0"/>
        <v>504.52683023420366</v>
      </c>
    </row>
    <row r="30" spans="1:8" x14ac:dyDescent="0.5">
      <c r="A30" s="79"/>
      <c r="B30" s="80"/>
      <c r="C30" s="61"/>
      <c r="D30" s="81" t="s">
        <v>337</v>
      </c>
      <c r="E30" s="82"/>
      <c r="F30" s="83"/>
      <c r="G30" s="84"/>
      <c r="H30" s="78">
        <f t="shared" si="0"/>
        <v>0</v>
      </c>
    </row>
    <row r="31" spans="1:8" x14ac:dyDescent="0.5">
      <c r="A31" s="79"/>
      <c r="B31" s="80"/>
      <c r="C31" s="61"/>
      <c r="D31" s="81" t="s">
        <v>338</v>
      </c>
      <c r="E31" s="82"/>
      <c r="F31" s="83"/>
      <c r="G31" s="84"/>
      <c r="H31" s="78">
        <f t="shared" si="0"/>
        <v>0</v>
      </c>
    </row>
    <row r="32" spans="1:8" x14ac:dyDescent="0.5">
      <c r="A32" s="79"/>
      <c r="B32" s="80"/>
      <c r="C32" s="61"/>
      <c r="D32" s="81" t="s">
        <v>339</v>
      </c>
      <c r="E32" s="82"/>
      <c r="F32" s="83"/>
      <c r="G32" s="84"/>
      <c r="H32" s="78">
        <f t="shared" si="0"/>
        <v>0</v>
      </c>
    </row>
    <row r="33" spans="1:8" ht="28.5" x14ac:dyDescent="0.5">
      <c r="A33" s="73">
        <v>14</v>
      </c>
      <c r="B33" s="74" t="s">
        <v>340</v>
      </c>
      <c r="C33" s="75" t="s">
        <v>341</v>
      </c>
      <c r="D33" s="85"/>
      <c r="E33" s="77" t="s">
        <v>306</v>
      </c>
      <c r="F33" s="68">
        <v>65</v>
      </c>
      <c r="G33" s="78">
        <v>6.0995768881093193</v>
      </c>
      <c r="H33" s="78">
        <f t="shared" si="0"/>
        <v>396.47249772710575</v>
      </c>
    </row>
    <row r="34" spans="1:8" x14ac:dyDescent="0.5">
      <c r="A34" s="79"/>
      <c r="B34" s="80"/>
      <c r="C34" s="61"/>
      <c r="D34" s="88" t="s">
        <v>342</v>
      </c>
      <c r="E34" s="82"/>
      <c r="F34" s="83"/>
      <c r="G34" s="84"/>
      <c r="H34" s="78">
        <f t="shared" si="0"/>
        <v>0</v>
      </c>
    </row>
    <row r="35" spans="1:8" ht="42.75" x14ac:dyDescent="0.5">
      <c r="A35" s="73">
        <v>15</v>
      </c>
      <c r="B35" s="74" t="s">
        <v>343</v>
      </c>
      <c r="C35" s="75" t="s">
        <v>344</v>
      </c>
      <c r="D35" s="85"/>
      <c r="E35" s="77" t="s">
        <v>320</v>
      </c>
      <c r="F35" s="68">
        <v>51.13</v>
      </c>
      <c r="G35" s="78">
        <v>91.14206767110106</v>
      </c>
      <c r="H35" s="78">
        <f t="shared" si="0"/>
        <v>4660.093920023397</v>
      </c>
    </row>
    <row r="36" spans="1:8" x14ac:dyDescent="0.5">
      <c r="A36" s="79"/>
      <c r="B36" s="80"/>
      <c r="C36" s="61"/>
      <c r="D36" s="81" t="s">
        <v>345</v>
      </c>
      <c r="E36" s="82"/>
      <c r="F36" s="83"/>
      <c r="G36" s="84"/>
      <c r="H36" s="78">
        <f t="shared" si="0"/>
        <v>0</v>
      </c>
    </row>
    <row r="37" spans="1:8" ht="28.5" x14ac:dyDescent="0.5">
      <c r="A37" s="79"/>
      <c r="B37" s="80"/>
      <c r="C37" s="61"/>
      <c r="D37" s="81" t="s">
        <v>346</v>
      </c>
      <c r="E37" s="82"/>
      <c r="F37" s="83"/>
      <c r="G37" s="84"/>
      <c r="H37" s="78">
        <f t="shared" si="0"/>
        <v>0</v>
      </c>
    </row>
    <row r="38" spans="1:8" x14ac:dyDescent="0.5">
      <c r="A38" s="79"/>
      <c r="B38" s="80"/>
      <c r="C38" s="61"/>
      <c r="D38" s="81" t="s">
        <v>347</v>
      </c>
      <c r="E38" s="82"/>
      <c r="F38" s="83"/>
      <c r="G38" s="84"/>
      <c r="H38" s="78">
        <f t="shared" si="0"/>
        <v>0</v>
      </c>
    </row>
    <row r="39" spans="1:8" x14ac:dyDescent="0.5">
      <c r="A39" s="79"/>
      <c r="B39" s="80"/>
      <c r="C39" s="61"/>
      <c r="D39" s="81" t="s">
        <v>348</v>
      </c>
      <c r="E39" s="82"/>
      <c r="F39" s="83"/>
      <c r="G39" s="84"/>
      <c r="H39" s="78">
        <f t="shared" si="0"/>
        <v>0</v>
      </c>
    </row>
    <row r="40" spans="1:8" x14ac:dyDescent="0.5">
      <c r="A40" s="79"/>
      <c r="B40" s="80"/>
      <c r="C40" s="61"/>
      <c r="D40" s="81" t="s">
        <v>349</v>
      </c>
      <c r="E40" s="82"/>
      <c r="F40" s="83"/>
      <c r="G40" s="84"/>
      <c r="H40" s="78">
        <f t="shared" si="0"/>
        <v>0</v>
      </c>
    </row>
    <row r="41" spans="1:8" x14ac:dyDescent="0.5">
      <c r="A41" s="79"/>
      <c r="B41" s="80"/>
      <c r="C41" s="61"/>
      <c r="D41" s="81" t="s">
        <v>351</v>
      </c>
      <c r="E41" s="82"/>
      <c r="F41" s="83"/>
      <c r="G41" s="84"/>
      <c r="H41" s="78">
        <f t="shared" si="0"/>
        <v>0</v>
      </c>
    </row>
    <row r="42" spans="1:8" ht="57" x14ac:dyDescent="0.5">
      <c r="A42" s="73">
        <v>16</v>
      </c>
      <c r="B42" s="89" t="s">
        <v>352</v>
      </c>
      <c r="C42" s="61" t="s">
        <v>2092</v>
      </c>
      <c r="D42" s="85"/>
      <c r="E42" s="77" t="s">
        <v>320</v>
      </c>
      <c r="F42" s="68">
        <v>254.2</v>
      </c>
      <c r="G42" s="78">
        <v>80.528926257922976</v>
      </c>
      <c r="H42" s="78">
        <f t="shared" si="0"/>
        <v>20470.453054764021</v>
      </c>
    </row>
    <row r="43" spans="1:8" x14ac:dyDescent="0.5">
      <c r="A43" s="79"/>
      <c r="B43" s="80"/>
      <c r="C43" s="61"/>
      <c r="D43" s="81" t="s">
        <v>345</v>
      </c>
      <c r="E43" s="82"/>
      <c r="F43" s="83"/>
      <c r="G43" s="84"/>
      <c r="H43" s="78">
        <f t="shared" si="0"/>
        <v>0</v>
      </c>
    </row>
    <row r="44" spans="1:8" ht="28.5" x14ac:dyDescent="0.5">
      <c r="A44" s="79"/>
      <c r="B44" s="80"/>
      <c r="C44" s="61"/>
      <c r="D44" s="81" t="s">
        <v>346</v>
      </c>
      <c r="E44" s="82"/>
      <c r="F44" s="83"/>
      <c r="G44" s="84"/>
      <c r="H44" s="78">
        <f t="shared" si="0"/>
        <v>0</v>
      </c>
    </row>
    <row r="45" spans="1:8" x14ac:dyDescent="0.5">
      <c r="A45" s="79"/>
      <c r="B45" s="80"/>
      <c r="C45" s="61"/>
      <c r="D45" s="81" t="s">
        <v>347</v>
      </c>
      <c r="E45" s="82"/>
      <c r="F45" s="83"/>
      <c r="G45" s="84"/>
      <c r="H45" s="78">
        <f t="shared" si="0"/>
        <v>0</v>
      </c>
    </row>
    <row r="46" spans="1:8" x14ac:dyDescent="0.5">
      <c r="A46" s="79"/>
      <c r="B46" s="80"/>
      <c r="C46" s="61"/>
      <c r="D46" s="81" t="s">
        <v>348</v>
      </c>
      <c r="E46" s="82"/>
      <c r="F46" s="83"/>
      <c r="G46" s="84"/>
      <c r="H46" s="78">
        <f t="shared" si="0"/>
        <v>0</v>
      </c>
    </row>
    <row r="47" spans="1:8" x14ac:dyDescent="0.5">
      <c r="A47" s="79"/>
      <c r="B47" s="80"/>
      <c r="C47" s="61"/>
      <c r="D47" s="81" t="s">
        <v>349</v>
      </c>
      <c r="E47" s="82"/>
      <c r="F47" s="83"/>
      <c r="G47" s="84"/>
      <c r="H47" s="78">
        <f t="shared" si="0"/>
        <v>0</v>
      </c>
    </row>
    <row r="48" spans="1:8" x14ac:dyDescent="0.5">
      <c r="A48" s="79"/>
      <c r="B48" s="80"/>
      <c r="C48" s="61"/>
      <c r="D48" s="81" t="s">
        <v>351</v>
      </c>
      <c r="E48" s="82"/>
      <c r="F48" s="83"/>
      <c r="G48" s="84"/>
      <c r="H48" s="78">
        <f t="shared" si="0"/>
        <v>0</v>
      </c>
    </row>
    <row r="49" spans="1:8" x14ac:dyDescent="0.5">
      <c r="A49" s="73">
        <v>17</v>
      </c>
      <c r="B49" s="74" t="s">
        <v>5</v>
      </c>
      <c r="C49" s="75" t="s">
        <v>2132</v>
      </c>
      <c r="D49" s="81" t="s">
        <v>2132</v>
      </c>
      <c r="E49" s="77" t="s">
        <v>2127</v>
      </c>
      <c r="F49" s="68">
        <v>38.26</v>
      </c>
      <c r="G49" s="78">
        <v>377.51562571473062</v>
      </c>
      <c r="H49" s="78">
        <f t="shared" si="0"/>
        <v>14443.747839845593</v>
      </c>
    </row>
    <row r="50" spans="1:8" x14ac:dyDescent="0.5">
      <c r="A50" s="73">
        <v>18</v>
      </c>
      <c r="B50" s="74" t="s">
        <v>5</v>
      </c>
      <c r="C50" s="75" t="s">
        <v>2133</v>
      </c>
      <c r="D50" s="81" t="s">
        <v>2133</v>
      </c>
      <c r="E50" s="77" t="s">
        <v>2127</v>
      </c>
      <c r="F50" s="68">
        <v>0.41599999999999998</v>
      </c>
      <c r="G50" s="78">
        <v>434.44592648673648</v>
      </c>
      <c r="H50" s="78">
        <f t="shared" si="0"/>
        <v>180.72950541848238</v>
      </c>
    </row>
    <row r="51" spans="1:8" x14ac:dyDescent="0.5">
      <c r="A51" s="73">
        <v>19</v>
      </c>
      <c r="B51" s="74" t="s">
        <v>5</v>
      </c>
      <c r="C51" s="75" t="s">
        <v>2134</v>
      </c>
      <c r="D51" s="81" t="s">
        <v>2134</v>
      </c>
      <c r="E51" s="77" t="s">
        <v>2127</v>
      </c>
      <c r="F51" s="68">
        <v>1.22</v>
      </c>
      <c r="G51" s="78">
        <v>423.93052647032869</v>
      </c>
      <c r="H51" s="78">
        <f t="shared" si="0"/>
        <v>517.19524229380102</v>
      </c>
    </row>
    <row r="52" spans="1:8" x14ac:dyDescent="0.5">
      <c r="A52" s="73">
        <v>20</v>
      </c>
      <c r="B52" s="74" t="s">
        <v>5</v>
      </c>
      <c r="C52" s="75" t="s">
        <v>353</v>
      </c>
      <c r="D52" s="81" t="s">
        <v>353</v>
      </c>
      <c r="E52" s="77" t="s">
        <v>306</v>
      </c>
      <c r="F52" s="68">
        <v>15</v>
      </c>
      <c r="G52" s="78">
        <v>2.28738471058614</v>
      </c>
      <c r="H52" s="78">
        <f t="shared" si="0"/>
        <v>34.310770658792102</v>
      </c>
    </row>
    <row r="53" spans="1:8" x14ac:dyDescent="0.5">
      <c r="A53" s="73">
        <v>21</v>
      </c>
      <c r="B53" s="74" t="s">
        <v>354</v>
      </c>
      <c r="C53" s="75" t="s">
        <v>355</v>
      </c>
      <c r="D53" s="85"/>
      <c r="E53" s="77" t="s">
        <v>2127</v>
      </c>
      <c r="F53" s="68">
        <v>2.2200000000000002</v>
      </c>
      <c r="G53" s="78">
        <v>615.98282983157242</v>
      </c>
      <c r="H53" s="78">
        <f t="shared" si="0"/>
        <v>1367.4818822260909</v>
      </c>
    </row>
    <row r="54" spans="1:8" x14ac:dyDescent="0.5">
      <c r="A54" s="79"/>
      <c r="B54" s="80"/>
      <c r="C54" s="61"/>
      <c r="D54" s="81" t="s">
        <v>348</v>
      </c>
      <c r="E54" s="82"/>
      <c r="F54" s="83"/>
      <c r="G54" s="84"/>
      <c r="H54" s="78">
        <f t="shared" si="0"/>
        <v>0</v>
      </c>
    </row>
    <row r="55" spans="1:8" x14ac:dyDescent="0.5">
      <c r="A55" s="79"/>
      <c r="B55" s="80"/>
      <c r="C55" s="61"/>
      <c r="D55" s="81" t="s">
        <v>356</v>
      </c>
      <c r="E55" s="82"/>
      <c r="F55" s="83"/>
      <c r="G55" s="84"/>
      <c r="H55" s="78">
        <f t="shared" si="0"/>
        <v>0</v>
      </c>
    </row>
    <row r="56" spans="1:8" ht="28.5" x14ac:dyDescent="0.5">
      <c r="A56" s="73">
        <v>22</v>
      </c>
      <c r="B56" s="74" t="s">
        <v>357</v>
      </c>
      <c r="C56" s="75" t="s">
        <v>358</v>
      </c>
      <c r="D56" s="85"/>
      <c r="E56" s="77" t="s">
        <v>308</v>
      </c>
      <c r="F56" s="68">
        <v>0.67</v>
      </c>
      <c r="G56" s="78">
        <v>17.632000962372086</v>
      </c>
      <c r="H56" s="78">
        <f t="shared" si="0"/>
        <v>11.813440644789297</v>
      </c>
    </row>
    <row r="57" spans="1:8" x14ac:dyDescent="0.5">
      <c r="A57" s="79"/>
      <c r="B57" s="80"/>
      <c r="C57" s="61"/>
      <c r="D57" s="81" t="s">
        <v>359</v>
      </c>
      <c r="E57" s="82"/>
      <c r="F57" s="83"/>
      <c r="G57" s="84"/>
      <c r="H57" s="78">
        <f t="shared" si="0"/>
        <v>0</v>
      </c>
    </row>
    <row r="58" spans="1:8" x14ac:dyDescent="0.5">
      <c r="A58" s="79"/>
      <c r="B58" s="80"/>
      <c r="C58" s="61"/>
      <c r="D58" s="81" t="s">
        <v>360</v>
      </c>
      <c r="E58" s="82"/>
      <c r="F58" s="83"/>
      <c r="G58" s="84"/>
      <c r="H58" s="78">
        <f t="shared" si="0"/>
        <v>0</v>
      </c>
    </row>
    <row r="59" spans="1:8" x14ac:dyDescent="0.5">
      <c r="A59" s="73">
        <v>23</v>
      </c>
      <c r="B59" s="74" t="s">
        <v>361</v>
      </c>
      <c r="C59" s="75" t="s">
        <v>2135</v>
      </c>
      <c r="D59" s="85"/>
      <c r="E59" s="77" t="s">
        <v>308</v>
      </c>
      <c r="F59" s="68">
        <v>0.67</v>
      </c>
      <c r="G59" s="78">
        <v>127.14929621069909</v>
      </c>
      <c r="H59" s="78">
        <f t="shared" si="0"/>
        <v>85.190028461168396</v>
      </c>
    </row>
    <row r="60" spans="1:8" x14ac:dyDescent="0.5">
      <c r="A60" s="79"/>
      <c r="B60" s="80"/>
      <c r="C60" s="61"/>
      <c r="D60" s="81" t="s">
        <v>362</v>
      </c>
      <c r="E60" s="82"/>
      <c r="F60" s="83"/>
      <c r="G60" s="84"/>
      <c r="H60" s="78">
        <f t="shared" si="0"/>
        <v>0</v>
      </c>
    </row>
    <row r="61" spans="1:8" x14ac:dyDescent="0.5">
      <c r="A61" s="79"/>
      <c r="B61" s="80"/>
      <c r="C61" s="61"/>
      <c r="D61" s="81" t="s">
        <v>363</v>
      </c>
      <c r="E61" s="82"/>
      <c r="F61" s="83"/>
      <c r="G61" s="84"/>
      <c r="H61" s="78">
        <f t="shared" si="0"/>
        <v>0</v>
      </c>
    </row>
    <row r="62" spans="1:8" x14ac:dyDescent="0.5">
      <c r="A62" s="79"/>
      <c r="B62" s="80"/>
      <c r="C62" s="61"/>
      <c r="D62" s="81" t="s">
        <v>364</v>
      </c>
      <c r="E62" s="82"/>
      <c r="F62" s="83"/>
      <c r="G62" s="84"/>
      <c r="H62" s="78">
        <f t="shared" si="0"/>
        <v>0</v>
      </c>
    </row>
    <row r="63" spans="1:8" ht="42.75" x14ac:dyDescent="0.5">
      <c r="A63" s="73">
        <v>24</v>
      </c>
      <c r="B63" s="74" t="s">
        <v>365</v>
      </c>
      <c r="C63" s="75" t="s">
        <v>366</v>
      </c>
      <c r="D63" s="85"/>
      <c r="E63" s="77" t="s">
        <v>320</v>
      </c>
      <c r="F63" s="68">
        <v>350</v>
      </c>
      <c r="G63" s="78">
        <v>6.3485206196964752</v>
      </c>
      <c r="H63" s="78">
        <f t="shared" si="0"/>
        <v>2221.9822168937662</v>
      </c>
    </row>
    <row r="64" spans="1:8" x14ac:dyDescent="0.5">
      <c r="A64" s="79"/>
      <c r="B64" s="80"/>
      <c r="C64" s="61"/>
      <c r="D64" s="81" t="s">
        <v>367</v>
      </c>
      <c r="E64" s="82"/>
      <c r="F64" s="83"/>
      <c r="G64" s="84"/>
      <c r="H64" s="78">
        <f t="shared" si="0"/>
        <v>0</v>
      </c>
    </row>
    <row r="65" spans="1:8" x14ac:dyDescent="0.5">
      <c r="A65" s="79"/>
      <c r="B65" s="80"/>
      <c r="C65" s="61"/>
      <c r="D65" s="81" t="s">
        <v>368</v>
      </c>
      <c r="E65" s="82"/>
      <c r="F65" s="83"/>
      <c r="G65" s="84"/>
      <c r="H65" s="78">
        <f t="shared" si="0"/>
        <v>0</v>
      </c>
    </row>
    <row r="66" spans="1:8" ht="71.25" x14ac:dyDescent="0.5">
      <c r="A66" s="73">
        <v>25</v>
      </c>
      <c r="B66" s="74" t="s">
        <v>5</v>
      </c>
      <c r="C66" s="75" t="s">
        <v>369</v>
      </c>
      <c r="D66" s="81" t="s">
        <v>370</v>
      </c>
      <c r="E66" s="77" t="s">
        <v>350</v>
      </c>
      <c r="F66" s="68">
        <v>48</v>
      </c>
      <c r="G66" s="78">
        <v>3.8617401784650567</v>
      </c>
      <c r="H66" s="78">
        <f t="shared" si="0"/>
        <v>185.36352856632271</v>
      </c>
    </row>
    <row r="67" spans="1:8" ht="28.5" x14ac:dyDescent="0.5">
      <c r="A67" s="73">
        <v>26</v>
      </c>
      <c r="B67" s="74" t="s">
        <v>371</v>
      </c>
      <c r="C67" s="75" t="s">
        <v>372</v>
      </c>
      <c r="D67" s="85"/>
      <c r="E67" s="77" t="s">
        <v>373</v>
      </c>
      <c r="F67" s="68">
        <v>2.5</v>
      </c>
      <c r="G67" s="78">
        <v>241.93582890370936</v>
      </c>
      <c r="H67" s="78">
        <f t="shared" si="0"/>
        <v>604.83957225927338</v>
      </c>
    </row>
    <row r="68" spans="1:8" x14ac:dyDescent="0.5">
      <c r="A68" s="79"/>
      <c r="B68" s="80"/>
      <c r="C68" s="61"/>
      <c r="D68" s="81" t="s">
        <v>374</v>
      </c>
      <c r="E68" s="82"/>
      <c r="F68" s="83"/>
      <c r="G68" s="84"/>
      <c r="H68" s="78">
        <f t="shared" si="0"/>
        <v>0</v>
      </c>
    </row>
    <row r="69" spans="1:8" x14ac:dyDescent="0.5">
      <c r="A69" s="79"/>
      <c r="B69" s="80"/>
      <c r="C69" s="61"/>
      <c r="D69" s="81" t="s">
        <v>367</v>
      </c>
      <c r="E69" s="82"/>
      <c r="F69" s="83"/>
      <c r="G69" s="84"/>
      <c r="H69" s="78">
        <f t="shared" si="0"/>
        <v>0</v>
      </c>
    </row>
    <row r="70" spans="1:8" ht="57" x14ac:dyDescent="0.5">
      <c r="A70" s="73">
        <v>27</v>
      </c>
      <c r="B70" s="74" t="s">
        <v>375</v>
      </c>
      <c r="C70" s="75" t="s">
        <v>376</v>
      </c>
      <c r="D70" s="85"/>
      <c r="E70" s="77" t="s">
        <v>308</v>
      </c>
      <c r="F70" s="68">
        <v>0.45</v>
      </c>
      <c r="G70" s="78">
        <v>118.631802298889</v>
      </c>
      <c r="H70" s="78">
        <f t="shared" si="0"/>
        <v>53.384311034500051</v>
      </c>
    </row>
    <row r="71" spans="1:8" ht="28.5" x14ac:dyDescent="0.5">
      <c r="A71" s="79"/>
      <c r="B71" s="80"/>
      <c r="C71" s="61"/>
      <c r="D71" s="81" t="s">
        <v>377</v>
      </c>
      <c r="E71" s="82"/>
      <c r="F71" s="83"/>
      <c r="G71" s="84"/>
      <c r="H71" s="78">
        <f t="shared" si="0"/>
        <v>0</v>
      </c>
    </row>
    <row r="72" spans="1:8" x14ac:dyDescent="0.5">
      <c r="A72" s="79"/>
      <c r="B72" s="80"/>
      <c r="C72" s="61"/>
      <c r="D72" s="81" t="s">
        <v>330</v>
      </c>
      <c r="E72" s="82"/>
      <c r="F72" s="83"/>
      <c r="G72" s="84"/>
      <c r="H72" s="78">
        <f t="shared" si="0"/>
        <v>0</v>
      </c>
    </row>
    <row r="73" spans="1:8" ht="28.5" x14ac:dyDescent="0.5">
      <c r="A73" s="73">
        <v>28</v>
      </c>
      <c r="B73" s="74" t="s">
        <v>378</v>
      </c>
      <c r="C73" s="75" t="s">
        <v>379</v>
      </c>
      <c r="D73" s="85"/>
      <c r="E73" s="77" t="s">
        <v>373</v>
      </c>
      <c r="F73" s="68">
        <v>7.5</v>
      </c>
      <c r="G73" s="78">
        <v>96.43799942744748</v>
      </c>
      <c r="H73" s="78">
        <f t="shared" si="0"/>
        <v>723.28499570585609</v>
      </c>
    </row>
    <row r="74" spans="1:8" x14ac:dyDescent="0.5">
      <c r="A74" s="79"/>
      <c r="B74" s="80"/>
      <c r="C74" s="61"/>
      <c r="D74" s="81" t="s">
        <v>380</v>
      </c>
      <c r="E74" s="82"/>
      <c r="F74" s="83"/>
      <c r="G74" s="84"/>
      <c r="H74" s="78">
        <f t="shared" si="0"/>
        <v>0</v>
      </c>
    </row>
    <row r="75" spans="1:8" x14ac:dyDescent="0.5">
      <c r="A75" s="79"/>
      <c r="B75" s="80"/>
      <c r="C75" s="61"/>
      <c r="D75" s="81" t="s">
        <v>367</v>
      </c>
      <c r="E75" s="82"/>
      <c r="F75" s="83"/>
      <c r="G75" s="84"/>
      <c r="H75" s="78">
        <f t="shared" si="0"/>
        <v>0</v>
      </c>
    </row>
    <row r="76" spans="1:8" ht="28.5" x14ac:dyDescent="0.5">
      <c r="A76" s="90">
        <v>29</v>
      </c>
      <c r="B76" s="91" t="s">
        <v>381</v>
      </c>
      <c r="C76" s="92" t="s">
        <v>382</v>
      </c>
      <c r="D76" s="93"/>
      <c r="E76" s="94" t="s">
        <v>383</v>
      </c>
      <c r="F76" s="95">
        <v>4.2200000000000001E-2</v>
      </c>
      <c r="G76" s="96">
        <v>16.066138166264217</v>
      </c>
      <c r="H76" s="78">
        <f t="shared" si="0"/>
        <v>0.67799103061635002</v>
      </c>
    </row>
    <row r="77" spans="1:8" x14ac:dyDescent="0.5">
      <c r="A77" s="97"/>
      <c r="B77" s="98"/>
      <c r="C77" s="99"/>
      <c r="D77" s="81" t="s">
        <v>384</v>
      </c>
      <c r="E77" s="99"/>
      <c r="F77" s="99"/>
      <c r="G77" s="100"/>
      <c r="H77" s="100"/>
    </row>
    <row r="78" spans="1:8" s="104" customFormat="1" x14ac:dyDescent="0.5">
      <c r="A78" s="101"/>
      <c r="B78" s="101"/>
      <c r="C78" s="101" t="s">
        <v>2095</v>
      </c>
      <c r="D78" s="102"/>
      <c r="E78" s="101"/>
      <c r="F78" s="101"/>
      <c r="G78" s="103"/>
      <c r="H78" s="103"/>
    </row>
    <row r="79" spans="1:8" s="104" customFormat="1" ht="11.65" customHeight="1" x14ac:dyDescent="0.5">
      <c r="A79" s="485" t="s">
        <v>385</v>
      </c>
      <c r="B79" s="486"/>
      <c r="C79" s="486"/>
      <c r="D79" s="487"/>
      <c r="E79" s="105"/>
      <c r="F79" s="105"/>
      <c r="G79" s="105"/>
      <c r="H79" s="105"/>
    </row>
    <row r="80" spans="1:8" s="104" customFormat="1" ht="57" x14ac:dyDescent="0.5">
      <c r="A80" s="106">
        <v>1</v>
      </c>
      <c r="B80" s="107" t="s">
        <v>386</v>
      </c>
      <c r="C80" s="107" t="s">
        <v>2140</v>
      </c>
      <c r="D80" s="107"/>
      <c r="E80" s="108" t="s">
        <v>318</v>
      </c>
      <c r="F80" s="109">
        <v>0.79618</v>
      </c>
      <c r="G80" s="110">
        <v>354.0727750572641</v>
      </c>
      <c r="H80" s="110">
        <v>281.90566204509253</v>
      </c>
    </row>
    <row r="81" spans="1:8" s="104" customFormat="1" ht="42.75" x14ac:dyDescent="0.5">
      <c r="A81" s="111"/>
      <c r="B81" s="112"/>
      <c r="C81" s="112"/>
      <c r="D81" s="113" t="s">
        <v>387</v>
      </c>
      <c r="E81" s="114"/>
      <c r="F81" s="114"/>
      <c r="G81" s="115"/>
      <c r="H81" s="115"/>
    </row>
    <row r="82" spans="1:8" s="104" customFormat="1" ht="57" x14ac:dyDescent="0.5">
      <c r="A82" s="116">
        <v>2</v>
      </c>
      <c r="B82" s="117" t="s">
        <v>388</v>
      </c>
      <c r="C82" s="117" t="s">
        <v>2141</v>
      </c>
      <c r="D82" s="118"/>
      <c r="E82" s="119" t="s">
        <v>315</v>
      </c>
      <c r="F82" s="120">
        <v>6.2E-2</v>
      </c>
      <c r="G82" s="115">
        <v>301.66085259977984</v>
      </c>
      <c r="H82" s="115">
        <v>18.70297286118635</v>
      </c>
    </row>
    <row r="83" spans="1:8" s="104" customFormat="1" ht="42.75" x14ac:dyDescent="0.5">
      <c r="A83" s="116">
        <v>3</v>
      </c>
      <c r="B83" s="117" t="s">
        <v>322</v>
      </c>
      <c r="C83" s="117" t="s">
        <v>323</v>
      </c>
      <c r="D83" s="118"/>
      <c r="E83" s="119" t="s">
        <v>2127</v>
      </c>
      <c r="F83" s="120">
        <v>10.85</v>
      </c>
      <c r="G83" s="115">
        <v>3.2250695562927501</v>
      </c>
      <c r="H83" s="115">
        <v>34.992004685776337</v>
      </c>
    </row>
    <row r="84" spans="1:8" s="104" customFormat="1" ht="57" x14ac:dyDescent="0.5">
      <c r="A84" s="116">
        <v>4</v>
      </c>
      <c r="B84" s="117" t="s">
        <v>316</v>
      </c>
      <c r="C84" s="117" t="s">
        <v>2142</v>
      </c>
      <c r="D84" s="118"/>
      <c r="E84" s="119" t="s">
        <v>318</v>
      </c>
      <c r="F84" s="120">
        <v>0.71728000000000003</v>
      </c>
      <c r="G84" s="115">
        <v>558.98217728561553</v>
      </c>
      <c r="H84" s="115">
        <v>400.94673612342632</v>
      </c>
    </row>
    <row r="85" spans="1:8" s="104" customFormat="1" ht="42.75" x14ac:dyDescent="0.5">
      <c r="A85" s="111"/>
      <c r="B85" s="112"/>
      <c r="C85" s="112"/>
      <c r="D85" s="113" t="s">
        <v>387</v>
      </c>
      <c r="E85" s="114"/>
      <c r="F85" s="114"/>
      <c r="G85" s="115"/>
      <c r="H85" s="115"/>
    </row>
    <row r="86" spans="1:8" s="104" customFormat="1" ht="42.75" x14ac:dyDescent="0.5">
      <c r="A86" s="116">
        <v>5</v>
      </c>
      <c r="B86" s="117" t="s">
        <v>322</v>
      </c>
      <c r="C86" s="117" t="s">
        <v>323</v>
      </c>
      <c r="D86" s="118"/>
      <c r="E86" s="119" t="s">
        <v>2127</v>
      </c>
      <c r="F86" s="121">
        <v>2659.4050000000002</v>
      </c>
      <c r="G86" s="115">
        <v>3.2250695562927501</v>
      </c>
      <c r="H86" s="115">
        <v>8576.766103352722</v>
      </c>
    </row>
    <row r="87" spans="1:8" s="104" customFormat="1" x14ac:dyDescent="0.5">
      <c r="A87" s="116">
        <v>6</v>
      </c>
      <c r="B87" s="117" t="s">
        <v>389</v>
      </c>
      <c r="C87" s="117" t="s">
        <v>390</v>
      </c>
      <c r="D87" s="118"/>
      <c r="E87" s="119" t="s">
        <v>320</v>
      </c>
      <c r="F87" s="120">
        <v>340</v>
      </c>
      <c r="G87" s="115">
        <v>10.222058791194945</v>
      </c>
      <c r="H87" s="115">
        <v>3475.4999890062813</v>
      </c>
    </row>
    <row r="88" spans="1:8" s="104" customFormat="1" ht="28.5" x14ac:dyDescent="0.5">
      <c r="A88" s="111"/>
      <c r="B88" s="112"/>
      <c r="C88" s="112"/>
      <c r="D88" s="113" t="s">
        <v>391</v>
      </c>
      <c r="E88" s="114"/>
      <c r="F88" s="114"/>
      <c r="G88" s="115"/>
      <c r="H88" s="115"/>
    </row>
    <row r="89" spans="1:8" s="104" customFormat="1" ht="42.75" x14ac:dyDescent="0.5">
      <c r="A89" s="116">
        <v>7</v>
      </c>
      <c r="B89" s="117" t="s">
        <v>392</v>
      </c>
      <c r="C89" s="117" t="s">
        <v>393</v>
      </c>
      <c r="D89" s="118"/>
      <c r="E89" s="119" t="s">
        <v>318</v>
      </c>
      <c r="F89" s="120">
        <v>1.1499999999999999</v>
      </c>
      <c r="G89" s="115">
        <v>45.622935186580364</v>
      </c>
      <c r="H89" s="115">
        <v>52.466375464567413</v>
      </c>
    </row>
    <row r="90" spans="1:8" s="104" customFormat="1" ht="28.5" x14ac:dyDescent="0.5">
      <c r="A90" s="116">
        <v>8</v>
      </c>
      <c r="B90" s="117" t="s">
        <v>5</v>
      </c>
      <c r="C90" s="117" t="s">
        <v>394</v>
      </c>
      <c r="D90" s="113" t="s">
        <v>391</v>
      </c>
      <c r="E90" s="119" t="s">
        <v>320</v>
      </c>
      <c r="F90" s="120">
        <v>490</v>
      </c>
      <c r="G90" s="115">
        <v>2.2279318013128124</v>
      </c>
      <c r="H90" s="115">
        <v>1091.6865826432781</v>
      </c>
    </row>
    <row r="91" spans="1:8" s="104" customFormat="1" x14ac:dyDescent="0.5">
      <c r="A91" s="116">
        <v>9</v>
      </c>
      <c r="B91" s="117" t="s">
        <v>395</v>
      </c>
      <c r="C91" s="117" t="s">
        <v>396</v>
      </c>
      <c r="D91" s="118"/>
      <c r="E91" s="119" t="s">
        <v>315</v>
      </c>
      <c r="F91" s="120">
        <v>5.9</v>
      </c>
      <c r="G91" s="115">
        <v>32.062458575638132</v>
      </c>
      <c r="H91" s="115">
        <v>189.16850559626499</v>
      </c>
    </row>
    <row r="92" spans="1:8" s="104" customFormat="1" x14ac:dyDescent="0.5">
      <c r="A92" s="122" t="s">
        <v>397</v>
      </c>
      <c r="B92" s="123"/>
      <c r="C92" s="123"/>
      <c r="D92" s="123"/>
      <c r="E92" s="123"/>
      <c r="F92" s="123"/>
      <c r="G92" s="115"/>
      <c r="H92" s="115"/>
    </row>
    <row r="93" spans="1:8" s="104" customFormat="1" ht="28.5" x14ac:dyDescent="0.5">
      <c r="A93" s="116">
        <v>10</v>
      </c>
      <c r="B93" s="117" t="s">
        <v>398</v>
      </c>
      <c r="C93" s="117" t="s">
        <v>399</v>
      </c>
      <c r="D93" s="118"/>
      <c r="E93" s="119" t="s">
        <v>320</v>
      </c>
      <c r="F93" s="120">
        <v>29.7</v>
      </c>
      <c r="G93" s="115">
        <v>41.42505631428962</v>
      </c>
      <c r="H93" s="115">
        <v>1230.3241725344017</v>
      </c>
    </row>
    <row r="94" spans="1:8" s="104" customFormat="1" ht="28.5" x14ac:dyDescent="0.5">
      <c r="A94" s="111"/>
      <c r="B94" s="112"/>
      <c r="C94" s="112"/>
      <c r="D94" s="113" t="s">
        <v>400</v>
      </c>
      <c r="E94" s="114"/>
      <c r="F94" s="114"/>
      <c r="G94" s="115"/>
      <c r="H94" s="115"/>
    </row>
    <row r="95" spans="1:8" s="104" customFormat="1" ht="28.5" x14ac:dyDescent="0.5">
      <c r="A95" s="116">
        <v>11</v>
      </c>
      <c r="B95" s="117" t="s">
        <v>401</v>
      </c>
      <c r="C95" s="117" t="s">
        <v>402</v>
      </c>
      <c r="D95" s="118"/>
      <c r="E95" s="119" t="s">
        <v>320</v>
      </c>
      <c r="F95" s="120">
        <v>239</v>
      </c>
      <c r="G95" s="115">
        <v>61.446985616366355</v>
      </c>
      <c r="H95" s="115">
        <v>14685.829562311559</v>
      </c>
    </row>
    <row r="96" spans="1:8" s="104" customFormat="1" x14ac:dyDescent="0.5">
      <c r="A96" s="111"/>
      <c r="B96" s="112"/>
      <c r="C96" s="112"/>
      <c r="D96" s="113" t="s">
        <v>403</v>
      </c>
      <c r="E96" s="114"/>
      <c r="F96" s="114"/>
      <c r="G96" s="115"/>
      <c r="H96" s="115"/>
    </row>
    <row r="97" spans="1:8" s="104" customFormat="1" x14ac:dyDescent="0.5">
      <c r="A97" s="111"/>
      <c r="B97" s="112"/>
      <c r="C97" s="112"/>
      <c r="D97" s="113" t="s">
        <v>349</v>
      </c>
      <c r="E97" s="114"/>
      <c r="F97" s="114"/>
      <c r="G97" s="115"/>
      <c r="H97" s="115"/>
    </row>
    <row r="98" spans="1:8" s="104" customFormat="1" x14ac:dyDescent="0.5">
      <c r="A98" s="111"/>
      <c r="B98" s="112"/>
      <c r="C98" s="112"/>
      <c r="D98" s="113" t="s">
        <v>351</v>
      </c>
      <c r="E98" s="114"/>
      <c r="F98" s="114"/>
      <c r="G98" s="115"/>
      <c r="H98" s="115"/>
    </row>
    <row r="99" spans="1:8" s="104" customFormat="1" ht="28.5" x14ac:dyDescent="0.5">
      <c r="A99" s="116">
        <v>12</v>
      </c>
      <c r="B99" s="117" t="s">
        <v>404</v>
      </c>
      <c r="C99" s="117" t="s">
        <v>405</v>
      </c>
      <c r="D99" s="118"/>
      <c r="E99" s="119" t="s">
        <v>320</v>
      </c>
      <c r="F99" s="120">
        <v>13.53</v>
      </c>
      <c r="G99" s="115">
        <v>91.928438435772122</v>
      </c>
      <c r="H99" s="115">
        <v>1243.7917720359967</v>
      </c>
    </row>
    <row r="100" spans="1:8" s="104" customFormat="1" x14ac:dyDescent="0.5">
      <c r="A100" s="111"/>
      <c r="B100" s="112"/>
      <c r="C100" s="112"/>
      <c r="D100" s="113" t="s">
        <v>406</v>
      </c>
      <c r="E100" s="114"/>
      <c r="F100" s="114"/>
      <c r="G100" s="115"/>
      <c r="H100" s="115"/>
    </row>
    <row r="101" spans="1:8" s="104" customFormat="1" x14ac:dyDescent="0.5">
      <c r="A101" s="111"/>
      <c r="B101" s="112"/>
      <c r="C101" s="112"/>
      <c r="D101" s="113" t="s">
        <v>407</v>
      </c>
      <c r="E101" s="114"/>
      <c r="F101" s="114"/>
      <c r="G101" s="115"/>
      <c r="H101" s="115"/>
    </row>
    <row r="102" spans="1:8" s="104" customFormat="1" x14ac:dyDescent="0.5">
      <c r="A102" s="111"/>
      <c r="B102" s="112"/>
      <c r="C102" s="112"/>
      <c r="D102" s="113" t="s">
        <v>403</v>
      </c>
      <c r="E102" s="114"/>
      <c r="F102" s="114"/>
      <c r="G102" s="115"/>
      <c r="H102" s="115"/>
    </row>
    <row r="103" spans="1:8" s="104" customFormat="1" x14ac:dyDescent="0.5">
      <c r="A103" s="111"/>
      <c r="B103" s="112"/>
      <c r="C103" s="112"/>
      <c r="D103" s="113" t="s">
        <v>348</v>
      </c>
      <c r="E103" s="114"/>
      <c r="F103" s="114"/>
      <c r="G103" s="115"/>
      <c r="H103" s="115"/>
    </row>
    <row r="104" spans="1:8" s="104" customFormat="1" ht="28.5" x14ac:dyDescent="0.5">
      <c r="A104" s="111"/>
      <c r="B104" s="112"/>
      <c r="C104" s="112"/>
      <c r="D104" s="113" t="s">
        <v>408</v>
      </c>
      <c r="E104" s="114"/>
      <c r="F104" s="114"/>
      <c r="G104" s="115"/>
      <c r="H104" s="115"/>
    </row>
    <row r="105" spans="1:8" s="104" customFormat="1" ht="28.5" x14ac:dyDescent="0.5">
      <c r="A105" s="116">
        <v>13</v>
      </c>
      <c r="B105" s="117" t="s">
        <v>409</v>
      </c>
      <c r="C105" s="117" t="s">
        <v>410</v>
      </c>
      <c r="D105" s="113" t="s">
        <v>410</v>
      </c>
      <c r="E105" s="119" t="s">
        <v>2127</v>
      </c>
      <c r="F105" s="120">
        <v>5.7</v>
      </c>
      <c r="G105" s="115">
        <v>423.93080342790756</v>
      </c>
      <c r="H105" s="115">
        <v>2416.4055795390732</v>
      </c>
    </row>
    <row r="106" spans="1:8" s="104" customFormat="1" ht="28.5" x14ac:dyDescent="0.5">
      <c r="A106" s="116">
        <v>14</v>
      </c>
      <c r="B106" s="117" t="s">
        <v>411</v>
      </c>
      <c r="C106" s="117" t="s">
        <v>412</v>
      </c>
      <c r="D106" s="113" t="s">
        <v>413</v>
      </c>
      <c r="E106" s="119" t="s">
        <v>2127</v>
      </c>
      <c r="F106" s="120">
        <v>0.56999999999999995</v>
      </c>
      <c r="G106" s="115">
        <v>434.44666188540162</v>
      </c>
      <c r="H106" s="115">
        <v>247.6345972746789</v>
      </c>
    </row>
    <row r="107" spans="1:8" s="104" customFormat="1" ht="28.5" x14ac:dyDescent="0.5">
      <c r="A107" s="116">
        <v>15</v>
      </c>
      <c r="B107" s="117" t="s">
        <v>414</v>
      </c>
      <c r="C107" s="117" t="s">
        <v>415</v>
      </c>
      <c r="D107" s="113" t="s">
        <v>415</v>
      </c>
      <c r="E107" s="119" t="s">
        <v>2127</v>
      </c>
      <c r="F107" s="120">
        <v>12.72</v>
      </c>
      <c r="G107" s="115">
        <v>377.51559384118303</v>
      </c>
      <c r="H107" s="115">
        <v>4801.9983536598484</v>
      </c>
    </row>
    <row r="108" spans="1:8" s="104" customFormat="1" ht="42.75" x14ac:dyDescent="0.5">
      <c r="A108" s="116">
        <v>16</v>
      </c>
      <c r="B108" s="117" t="s">
        <v>416</v>
      </c>
      <c r="C108" s="117" t="s">
        <v>417</v>
      </c>
      <c r="D108" s="118"/>
      <c r="E108" s="119" t="s">
        <v>2127</v>
      </c>
      <c r="F108" s="120">
        <v>2.15</v>
      </c>
      <c r="G108" s="115">
        <v>552</v>
      </c>
      <c r="H108" s="115">
        <f>F108*G108</f>
        <v>1186.8</v>
      </c>
    </row>
    <row r="109" spans="1:8" s="104" customFormat="1" ht="28.5" x14ac:dyDescent="0.5">
      <c r="A109" s="111"/>
      <c r="B109" s="112"/>
      <c r="C109" s="112"/>
      <c r="D109" s="113" t="s">
        <v>418</v>
      </c>
      <c r="E109" s="114"/>
      <c r="F109" s="114"/>
      <c r="G109" s="115"/>
      <c r="H109" s="115"/>
    </row>
    <row r="110" spans="1:8" s="104" customFormat="1" x14ac:dyDescent="0.5">
      <c r="A110" s="116">
        <v>17</v>
      </c>
      <c r="B110" s="117" t="s">
        <v>419</v>
      </c>
      <c r="C110" s="117" t="s">
        <v>420</v>
      </c>
      <c r="D110" s="118"/>
      <c r="E110" s="119" t="s">
        <v>2127</v>
      </c>
      <c r="F110" s="120">
        <v>0.32400000000000001</v>
      </c>
      <c r="G110" s="115">
        <v>552</v>
      </c>
      <c r="H110" s="115">
        <f>F110*G110</f>
        <v>178.84800000000001</v>
      </c>
    </row>
    <row r="111" spans="1:8" s="104" customFormat="1" x14ac:dyDescent="0.5">
      <c r="A111" s="111"/>
      <c r="B111" s="112"/>
      <c r="C111" s="112"/>
      <c r="D111" s="113" t="s">
        <v>421</v>
      </c>
      <c r="E111" s="114"/>
      <c r="F111" s="114"/>
      <c r="G111" s="115"/>
      <c r="H111" s="115"/>
    </row>
    <row r="112" spans="1:8" s="104" customFormat="1" ht="28.5" x14ac:dyDescent="0.5">
      <c r="A112" s="116">
        <v>18</v>
      </c>
      <c r="B112" s="117" t="s">
        <v>398</v>
      </c>
      <c r="C112" s="117" t="s">
        <v>399</v>
      </c>
      <c r="D112" s="118"/>
      <c r="E112" s="119" t="s">
        <v>320</v>
      </c>
      <c r="F112" s="120">
        <v>152</v>
      </c>
      <c r="G112" s="115">
        <v>41.42505631428962</v>
      </c>
      <c r="H112" s="115">
        <v>6296.6085597720221</v>
      </c>
    </row>
    <row r="113" spans="1:8" s="104" customFormat="1" ht="28.5" x14ac:dyDescent="0.5">
      <c r="A113" s="111"/>
      <c r="B113" s="112"/>
      <c r="C113" s="112"/>
      <c r="D113" s="113" t="s">
        <v>400</v>
      </c>
      <c r="E113" s="114"/>
      <c r="F113" s="114"/>
      <c r="G113" s="115"/>
      <c r="H113" s="115"/>
    </row>
    <row r="114" spans="1:8" s="104" customFormat="1" ht="28.5" x14ac:dyDescent="0.5">
      <c r="A114" s="116">
        <v>19</v>
      </c>
      <c r="B114" s="117" t="s">
        <v>422</v>
      </c>
      <c r="C114" s="117" t="s">
        <v>423</v>
      </c>
      <c r="D114" s="118"/>
      <c r="E114" s="119" t="s">
        <v>320</v>
      </c>
      <c r="F114" s="120">
        <v>152</v>
      </c>
      <c r="G114" s="115">
        <v>50.567592667658189</v>
      </c>
      <c r="H114" s="115">
        <v>7686.2740854840449</v>
      </c>
    </row>
    <row r="115" spans="1:8" s="104" customFormat="1" x14ac:dyDescent="0.5">
      <c r="A115" s="111"/>
      <c r="B115" s="112"/>
      <c r="C115" s="112"/>
      <c r="D115" s="113" t="s">
        <v>403</v>
      </c>
      <c r="E115" s="114"/>
      <c r="F115" s="114"/>
      <c r="G115" s="115"/>
      <c r="H115" s="115"/>
    </row>
    <row r="116" spans="1:8" s="104" customFormat="1" x14ac:dyDescent="0.5">
      <c r="A116" s="111"/>
      <c r="B116" s="112"/>
      <c r="C116" s="112"/>
      <c r="D116" s="113" t="s">
        <v>349</v>
      </c>
      <c r="E116" s="114"/>
      <c r="F116" s="114"/>
      <c r="G116" s="115"/>
      <c r="H116" s="115"/>
    </row>
    <row r="117" spans="1:8" s="104" customFormat="1" ht="28.5" x14ac:dyDescent="0.5">
      <c r="A117" s="111"/>
      <c r="B117" s="112"/>
      <c r="C117" s="112"/>
      <c r="D117" s="113" t="s">
        <v>424</v>
      </c>
      <c r="E117" s="114"/>
      <c r="F117" s="114"/>
      <c r="G117" s="115"/>
      <c r="H117" s="115"/>
    </row>
    <row r="118" spans="1:8" s="104" customFormat="1" x14ac:dyDescent="0.5">
      <c r="A118" s="116">
        <v>20</v>
      </c>
      <c r="B118" s="117"/>
      <c r="C118" s="117" t="s">
        <v>425</v>
      </c>
      <c r="D118" s="113" t="s">
        <v>425</v>
      </c>
      <c r="E118" s="119" t="s">
        <v>2127</v>
      </c>
      <c r="F118" s="120">
        <v>9.9726999999999997</v>
      </c>
      <c r="G118" s="115">
        <v>408.45417320933154</v>
      </c>
      <c r="H118" s="115">
        <v>4073.3909331647005</v>
      </c>
    </row>
    <row r="119" spans="1:8" s="104" customFormat="1" ht="28.5" x14ac:dyDescent="0.5">
      <c r="A119" s="116">
        <v>21</v>
      </c>
      <c r="B119" s="117" t="s">
        <v>426</v>
      </c>
      <c r="C119" s="117" t="s">
        <v>427</v>
      </c>
      <c r="D119" s="118"/>
      <c r="E119" s="119" t="s">
        <v>308</v>
      </c>
      <c r="F119" s="120">
        <v>15.2</v>
      </c>
      <c r="G119" s="115">
        <v>219.62072168012995</v>
      </c>
      <c r="H119" s="115">
        <v>3338.2349695379748</v>
      </c>
    </row>
    <row r="120" spans="1:8" s="104" customFormat="1" ht="42.75" x14ac:dyDescent="0.5">
      <c r="A120" s="111"/>
      <c r="B120" s="112"/>
      <c r="C120" s="112"/>
      <c r="D120" s="113" t="s">
        <v>428</v>
      </c>
      <c r="E120" s="114"/>
      <c r="F120" s="114"/>
      <c r="G120" s="115"/>
      <c r="H120" s="115"/>
    </row>
    <row r="121" spans="1:8" s="104" customFormat="1" ht="42.75" x14ac:dyDescent="0.5">
      <c r="A121" s="116">
        <v>22</v>
      </c>
      <c r="B121" s="117" t="s">
        <v>429</v>
      </c>
      <c r="C121" s="117" t="s">
        <v>430</v>
      </c>
      <c r="D121" s="118"/>
      <c r="E121" s="119" t="s">
        <v>308</v>
      </c>
      <c r="F121" s="120">
        <v>15.14</v>
      </c>
      <c r="G121" s="115">
        <v>111.73573295514923</v>
      </c>
      <c r="H121" s="115">
        <v>1691.6789969409595</v>
      </c>
    </row>
    <row r="122" spans="1:8" s="104" customFormat="1" ht="28.5" x14ac:dyDescent="0.5">
      <c r="A122" s="111"/>
      <c r="B122" s="112"/>
      <c r="C122" s="112"/>
      <c r="D122" s="113" t="s">
        <v>431</v>
      </c>
      <c r="E122" s="114"/>
      <c r="F122" s="114"/>
      <c r="G122" s="115"/>
      <c r="H122" s="115"/>
    </row>
    <row r="123" spans="1:8" s="104" customFormat="1" ht="28.5" x14ac:dyDescent="0.5">
      <c r="A123" s="116">
        <v>23</v>
      </c>
      <c r="B123" s="117" t="s">
        <v>432</v>
      </c>
      <c r="C123" s="117" t="s">
        <v>433</v>
      </c>
      <c r="D123" s="118"/>
      <c r="E123" s="119" t="s">
        <v>308</v>
      </c>
      <c r="F123" s="120">
        <v>15.14</v>
      </c>
      <c r="G123" s="115">
        <v>1.3777861746977407</v>
      </c>
      <c r="H123" s="115">
        <v>20.859682684923794</v>
      </c>
    </row>
    <row r="124" spans="1:8" s="104" customFormat="1" ht="71.25" x14ac:dyDescent="0.5">
      <c r="A124" s="116">
        <v>24</v>
      </c>
      <c r="B124" s="117" t="s">
        <v>2093</v>
      </c>
      <c r="C124" s="113" t="s">
        <v>431</v>
      </c>
      <c r="D124" s="113" t="s">
        <v>431</v>
      </c>
      <c r="E124" s="119" t="s">
        <v>320</v>
      </c>
      <c r="F124" s="120">
        <v>26</v>
      </c>
      <c r="G124" s="115">
        <v>80.205548115898878</v>
      </c>
      <c r="H124" s="115">
        <v>2085.3442510133709</v>
      </c>
    </row>
    <row r="125" spans="1:8" s="104" customFormat="1" ht="28.5" x14ac:dyDescent="0.5">
      <c r="A125" s="116">
        <v>25</v>
      </c>
      <c r="B125" s="117" t="s">
        <v>398</v>
      </c>
      <c r="C125" s="117" t="s">
        <v>399</v>
      </c>
      <c r="D125" s="118"/>
      <c r="E125" s="119" t="s">
        <v>320</v>
      </c>
      <c r="F125" s="120">
        <v>1.25</v>
      </c>
      <c r="G125" s="115">
        <v>41.42505631428962</v>
      </c>
      <c r="H125" s="115">
        <v>51.781320392862028</v>
      </c>
    </row>
    <row r="126" spans="1:8" s="104" customFormat="1" ht="28.5" x14ac:dyDescent="0.5">
      <c r="A126" s="111"/>
      <c r="B126" s="112"/>
      <c r="C126" s="112"/>
      <c r="D126" s="113" t="s">
        <v>400</v>
      </c>
      <c r="E126" s="114"/>
      <c r="F126" s="114"/>
      <c r="G126" s="115"/>
      <c r="H126" s="115"/>
    </row>
    <row r="127" spans="1:8" s="104" customFormat="1" ht="42.75" x14ac:dyDescent="0.5">
      <c r="A127" s="116">
        <v>26</v>
      </c>
      <c r="B127" s="117" t="s">
        <v>434</v>
      </c>
      <c r="C127" s="117" t="s">
        <v>435</v>
      </c>
      <c r="D127" s="118"/>
      <c r="E127" s="119" t="s">
        <v>320</v>
      </c>
      <c r="F127" s="120">
        <v>9.8000000000000007</v>
      </c>
      <c r="G127" s="115">
        <v>133.50833253946712</v>
      </c>
      <c r="H127" s="115">
        <v>1308.3816588867778</v>
      </c>
    </row>
    <row r="128" spans="1:8" s="104" customFormat="1" x14ac:dyDescent="0.5">
      <c r="A128" s="111"/>
      <c r="B128" s="112"/>
      <c r="C128" s="112"/>
      <c r="D128" s="113" t="s">
        <v>407</v>
      </c>
      <c r="E128" s="114"/>
      <c r="F128" s="114"/>
      <c r="G128" s="115"/>
      <c r="H128" s="115"/>
    </row>
    <row r="129" spans="1:8" s="104" customFormat="1" x14ac:dyDescent="0.5">
      <c r="A129" s="111"/>
      <c r="B129" s="112"/>
      <c r="C129" s="112"/>
      <c r="D129" s="113" t="s">
        <v>403</v>
      </c>
      <c r="E129" s="114"/>
      <c r="F129" s="114"/>
      <c r="G129" s="115"/>
      <c r="H129" s="115"/>
    </row>
    <row r="130" spans="1:8" s="104" customFormat="1" ht="28.5" x14ac:dyDescent="0.5">
      <c r="A130" s="111"/>
      <c r="B130" s="112"/>
      <c r="C130" s="112"/>
      <c r="D130" s="113" t="s">
        <v>424</v>
      </c>
      <c r="E130" s="114"/>
      <c r="F130" s="114"/>
      <c r="G130" s="115"/>
      <c r="H130" s="115"/>
    </row>
    <row r="131" spans="1:8" s="104" customFormat="1" x14ac:dyDescent="0.5">
      <c r="A131" s="116">
        <v>27</v>
      </c>
      <c r="B131" s="117"/>
      <c r="C131" s="117" t="s">
        <v>436</v>
      </c>
      <c r="D131" s="113" t="s">
        <v>436</v>
      </c>
      <c r="E131" s="119" t="s">
        <v>2127</v>
      </c>
      <c r="F131" s="120">
        <v>4.3200000000000001E-3</v>
      </c>
      <c r="G131" s="115">
        <v>423.83476402093754</v>
      </c>
      <c r="H131" s="115">
        <v>1.8309661805704502</v>
      </c>
    </row>
    <row r="132" spans="1:8" s="104" customFormat="1" x14ac:dyDescent="0.5">
      <c r="A132" s="116">
        <v>28</v>
      </c>
      <c r="B132" s="117"/>
      <c r="C132" s="117" t="s">
        <v>437</v>
      </c>
      <c r="D132" s="113" t="s">
        <v>437</v>
      </c>
      <c r="E132" s="119" t="s">
        <v>2127</v>
      </c>
      <c r="F132" s="120">
        <v>0.39173999999999998</v>
      </c>
      <c r="G132" s="115">
        <v>534.70514620727795</v>
      </c>
      <c r="H132" s="115">
        <v>209.46539397523904</v>
      </c>
    </row>
    <row r="133" spans="1:8" s="104" customFormat="1" ht="28.5" x14ac:dyDescent="0.5">
      <c r="A133" s="116">
        <v>29</v>
      </c>
      <c r="B133" s="117" t="s">
        <v>398</v>
      </c>
      <c r="C133" s="117" t="s">
        <v>399</v>
      </c>
      <c r="D133" s="118"/>
      <c r="E133" s="119" t="s">
        <v>320</v>
      </c>
      <c r="F133" s="120">
        <v>9</v>
      </c>
      <c r="G133" s="115">
        <v>41.42505631428962</v>
      </c>
      <c r="H133" s="115">
        <v>372.82550682860659</v>
      </c>
    </row>
    <row r="134" spans="1:8" s="104" customFormat="1" ht="28.5" x14ac:dyDescent="0.5">
      <c r="A134" s="111"/>
      <c r="B134" s="112"/>
      <c r="C134" s="112"/>
      <c r="D134" s="113" t="s">
        <v>400</v>
      </c>
      <c r="E134" s="114"/>
      <c r="F134" s="114"/>
      <c r="G134" s="115"/>
      <c r="H134" s="115"/>
    </row>
    <row r="135" spans="1:8" s="104" customFormat="1" ht="42.75" x14ac:dyDescent="0.5">
      <c r="A135" s="116">
        <v>30</v>
      </c>
      <c r="B135" s="117" t="s">
        <v>434</v>
      </c>
      <c r="C135" s="117" t="s">
        <v>435</v>
      </c>
      <c r="D135" s="118"/>
      <c r="E135" s="119" t="s">
        <v>320</v>
      </c>
      <c r="F135" s="120">
        <v>40.5</v>
      </c>
      <c r="G135" s="115">
        <v>133.50833253946712</v>
      </c>
      <c r="H135" s="115">
        <v>5407.0874678484179</v>
      </c>
    </row>
    <row r="136" spans="1:8" s="104" customFormat="1" x14ac:dyDescent="0.5">
      <c r="A136" s="111"/>
      <c r="B136" s="112"/>
      <c r="C136" s="112"/>
      <c r="D136" s="113" t="s">
        <v>407</v>
      </c>
      <c r="E136" s="114"/>
      <c r="F136" s="114"/>
      <c r="G136" s="115"/>
      <c r="H136" s="115"/>
    </row>
    <row r="137" spans="1:8" s="104" customFormat="1" x14ac:dyDescent="0.5">
      <c r="A137" s="111"/>
      <c r="B137" s="112"/>
      <c r="C137" s="112"/>
      <c r="D137" s="113" t="s">
        <v>403</v>
      </c>
      <c r="E137" s="114"/>
      <c r="F137" s="114"/>
      <c r="G137" s="115"/>
      <c r="H137" s="115"/>
    </row>
    <row r="138" spans="1:8" s="104" customFormat="1" ht="28.5" x14ac:dyDescent="0.5">
      <c r="A138" s="111"/>
      <c r="B138" s="112"/>
      <c r="C138" s="112"/>
      <c r="D138" s="113" t="s">
        <v>424</v>
      </c>
      <c r="E138" s="114"/>
      <c r="F138" s="114"/>
      <c r="G138" s="115"/>
      <c r="H138" s="115"/>
    </row>
    <row r="139" spans="1:8" s="104" customFormat="1" ht="28.5" x14ac:dyDescent="0.5">
      <c r="A139" s="116">
        <v>31</v>
      </c>
      <c r="B139" s="117" t="s">
        <v>438</v>
      </c>
      <c r="C139" s="117" t="s">
        <v>439</v>
      </c>
      <c r="D139" s="113" t="s">
        <v>437</v>
      </c>
      <c r="E139" s="119" t="s">
        <v>2127</v>
      </c>
      <c r="F139" s="120">
        <v>1.602956</v>
      </c>
      <c r="G139" s="115">
        <v>534.70394156510736</v>
      </c>
      <c r="H139" s="115">
        <v>857.10689135543828</v>
      </c>
    </row>
    <row r="140" spans="1:8" s="104" customFormat="1" ht="57" x14ac:dyDescent="0.5">
      <c r="A140" s="116">
        <v>32</v>
      </c>
      <c r="B140" s="117"/>
      <c r="C140" s="117" t="s">
        <v>440</v>
      </c>
      <c r="D140" s="113" t="s">
        <v>441</v>
      </c>
      <c r="E140" s="119" t="s">
        <v>350</v>
      </c>
      <c r="F140" s="120">
        <v>72</v>
      </c>
      <c r="G140" s="115">
        <v>5.6440873605188182</v>
      </c>
      <c r="H140" s="115">
        <v>406.3742899573549</v>
      </c>
    </row>
    <row r="141" spans="1:8" s="104" customFormat="1" x14ac:dyDescent="0.5">
      <c r="A141" s="116">
        <v>33</v>
      </c>
      <c r="B141" s="117"/>
      <c r="C141" s="117" t="s">
        <v>415</v>
      </c>
      <c r="D141" s="113" t="s">
        <v>415</v>
      </c>
      <c r="E141" s="119" t="s">
        <v>2127</v>
      </c>
      <c r="F141" s="120">
        <v>0.83201999999999998</v>
      </c>
      <c r="G141" s="115">
        <v>377.51633632540023</v>
      </c>
      <c r="H141" s="115">
        <v>314.10114214945952</v>
      </c>
    </row>
    <row r="142" spans="1:8" s="104" customFormat="1" x14ac:dyDescent="0.5">
      <c r="A142" s="116">
        <v>34</v>
      </c>
      <c r="B142" s="117"/>
      <c r="C142" s="117" t="s">
        <v>436</v>
      </c>
      <c r="D142" s="113" t="s">
        <v>436</v>
      </c>
      <c r="E142" s="119" t="s">
        <v>2127</v>
      </c>
      <c r="F142" s="120">
        <v>3.3652000000000001E-2</v>
      </c>
      <c r="G142" s="115">
        <v>423.94035488942853</v>
      </c>
      <c r="H142" s="115">
        <v>14.26644082273905</v>
      </c>
    </row>
    <row r="143" spans="1:8" s="104" customFormat="1" x14ac:dyDescent="0.5">
      <c r="A143" s="116">
        <v>35</v>
      </c>
      <c r="B143" s="117" t="s">
        <v>389</v>
      </c>
      <c r="C143" s="117" t="s">
        <v>442</v>
      </c>
      <c r="D143" s="118"/>
      <c r="E143" s="119" t="s">
        <v>320</v>
      </c>
      <c r="F143" s="120">
        <v>76</v>
      </c>
      <c r="G143" s="115">
        <v>10.222058791194945</v>
      </c>
      <c r="H143" s="115">
        <v>776.87646813081585</v>
      </c>
    </row>
    <row r="144" spans="1:8" s="104" customFormat="1" ht="28.5" x14ac:dyDescent="0.5">
      <c r="A144" s="111"/>
      <c r="B144" s="112"/>
      <c r="C144" s="112"/>
      <c r="D144" s="113" t="s">
        <v>391</v>
      </c>
      <c r="E144" s="114"/>
      <c r="F144" s="114"/>
      <c r="G144" s="115"/>
      <c r="H144" s="115"/>
    </row>
    <row r="145" spans="1:8" s="104" customFormat="1" ht="28.5" x14ac:dyDescent="0.5">
      <c r="A145" s="116">
        <v>36</v>
      </c>
      <c r="B145" s="117" t="s">
        <v>398</v>
      </c>
      <c r="C145" s="117" t="s">
        <v>399</v>
      </c>
      <c r="D145" s="118"/>
      <c r="E145" s="119" t="s">
        <v>320</v>
      </c>
      <c r="F145" s="120">
        <v>1.44</v>
      </c>
      <c r="G145" s="115">
        <v>41.42505631428962</v>
      </c>
      <c r="H145" s="115">
        <v>59.652081092577049</v>
      </c>
    </row>
    <row r="146" spans="1:8" s="104" customFormat="1" ht="28.5" x14ac:dyDescent="0.5">
      <c r="A146" s="111"/>
      <c r="B146" s="112"/>
      <c r="C146" s="112"/>
      <c r="D146" s="113" t="s">
        <v>400</v>
      </c>
      <c r="E146" s="114"/>
      <c r="F146" s="114"/>
      <c r="G146" s="115"/>
      <c r="H146" s="115"/>
    </row>
    <row r="147" spans="1:8" s="104" customFormat="1" ht="28.5" x14ac:dyDescent="0.5">
      <c r="A147" s="116">
        <v>37</v>
      </c>
      <c r="B147" s="117" t="s">
        <v>422</v>
      </c>
      <c r="C147" s="117" t="s">
        <v>443</v>
      </c>
      <c r="D147" s="118"/>
      <c r="E147" s="119" t="s">
        <v>320</v>
      </c>
      <c r="F147" s="120">
        <v>7.2</v>
      </c>
      <c r="G147" s="115">
        <v>51.743495148784525</v>
      </c>
      <c r="H147" s="115">
        <v>372.5531650712486</v>
      </c>
    </row>
    <row r="148" spans="1:8" s="104" customFormat="1" x14ac:dyDescent="0.5">
      <c r="A148" s="111"/>
      <c r="B148" s="112"/>
      <c r="C148" s="112"/>
      <c r="D148" s="113" t="s">
        <v>403</v>
      </c>
      <c r="E148" s="114"/>
      <c r="F148" s="114"/>
      <c r="G148" s="115"/>
      <c r="H148" s="115"/>
    </row>
    <row r="149" spans="1:8" s="104" customFormat="1" x14ac:dyDescent="0.5">
      <c r="A149" s="111"/>
      <c r="B149" s="112"/>
      <c r="C149" s="112"/>
      <c r="D149" s="113" t="s">
        <v>349</v>
      </c>
      <c r="E149" s="114"/>
      <c r="F149" s="114"/>
      <c r="G149" s="115"/>
      <c r="H149" s="115"/>
    </row>
    <row r="150" spans="1:8" s="104" customFormat="1" ht="28.5" x14ac:dyDescent="0.5">
      <c r="A150" s="111"/>
      <c r="B150" s="112"/>
      <c r="C150" s="112"/>
      <c r="D150" s="113" t="s">
        <v>444</v>
      </c>
      <c r="E150" s="114"/>
      <c r="F150" s="114"/>
      <c r="G150" s="115"/>
      <c r="H150" s="115"/>
    </row>
    <row r="151" spans="1:8" s="104" customFormat="1" x14ac:dyDescent="0.5">
      <c r="A151" s="116">
        <v>38</v>
      </c>
      <c r="B151" s="117"/>
      <c r="C151" s="117" t="s">
        <v>415</v>
      </c>
      <c r="D151" s="113" t="s">
        <v>415</v>
      </c>
      <c r="E151" s="119" t="s">
        <v>2127</v>
      </c>
      <c r="F151" s="120">
        <v>0.34127999999999997</v>
      </c>
      <c r="G151" s="115">
        <v>377.51733778356805</v>
      </c>
      <c r="H151" s="115">
        <v>128.8391170387761</v>
      </c>
    </row>
    <row r="152" spans="1:8" s="104" customFormat="1" x14ac:dyDescent="0.5">
      <c r="A152" s="116">
        <v>39</v>
      </c>
      <c r="B152" s="117"/>
      <c r="C152" s="117" t="s">
        <v>410</v>
      </c>
      <c r="D152" s="113" t="s">
        <v>410</v>
      </c>
      <c r="E152" s="119" t="s">
        <v>2127</v>
      </c>
      <c r="F152" s="120">
        <v>0.186</v>
      </c>
      <c r="G152" s="115">
        <v>423.93154725338474</v>
      </c>
      <c r="H152" s="115">
        <v>78.851267789129565</v>
      </c>
    </row>
    <row r="153" spans="1:8" s="104" customFormat="1" ht="28.5" x14ac:dyDescent="0.5">
      <c r="A153" s="116">
        <v>40</v>
      </c>
      <c r="B153" s="117" t="s">
        <v>398</v>
      </c>
      <c r="C153" s="117" t="s">
        <v>399</v>
      </c>
      <c r="D153" s="118"/>
      <c r="E153" s="119" t="s">
        <v>320</v>
      </c>
      <c r="F153" s="120">
        <v>8</v>
      </c>
      <c r="G153" s="115">
        <v>41.42505631428962</v>
      </c>
      <c r="H153" s="115">
        <v>331.40045051431696</v>
      </c>
    </row>
    <row r="154" spans="1:8" s="104" customFormat="1" ht="28.5" x14ac:dyDescent="0.5">
      <c r="A154" s="111"/>
      <c r="B154" s="112"/>
      <c r="C154" s="112"/>
      <c r="D154" s="113" t="s">
        <v>400</v>
      </c>
      <c r="E154" s="114"/>
      <c r="F154" s="114"/>
      <c r="G154" s="115"/>
      <c r="H154" s="115"/>
    </row>
    <row r="155" spans="1:8" s="104" customFormat="1" ht="28.5" x14ac:dyDescent="0.5">
      <c r="A155" s="116">
        <v>41</v>
      </c>
      <c r="B155" s="117" t="s">
        <v>422</v>
      </c>
      <c r="C155" s="117" t="s">
        <v>445</v>
      </c>
      <c r="D155" s="118"/>
      <c r="E155" s="119" t="s">
        <v>320</v>
      </c>
      <c r="F155" s="120">
        <v>15.8</v>
      </c>
      <c r="G155" s="115">
        <v>51.743495148784525</v>
      </c>
      <c r="H155" s="115">
        <v>817.54722335079555</v>
      </c>
    </row>
    <row r="156" spans="1:8" s="104" customFormat="1" x14ac:dyDescent="0.5">
      <c r="A156" s="111"/>
      <c r="B156" s="112"/>
      <c r="C156" s="112"/>
      <c r="D156" s="113" t="s">
        <v>403</v>
      </c>
      <c r="E156" s="114"/>
      <c r="F156" s="114"/>
      <c r="G156" s="115"/>
      <c r="H156" s="115"/>
    </row>
    <row r="157" spans="1:8" s="104" customFormat="1" x14ac:dyDescent="0.5">
      <c r="A157" s="111"/>
      <c r="B157" s="112"/>
      <c r="C157" s="112"/>
      <c r="D157" s="113" t="s">
        <v>349</v>
      </c>
      <c r="E157" s="114"/>
      <c r="F157" s="114"/>
      <c r="G157" s="115"/>
      <c r="H157" s="115"/>
    </row>
    <row r="158" spans="1:8" s="104" customFormat="1" ht="28.5" x14ac:dyDescent="0.5">
      <c r="A158" s="111"/>
      <c r="B158" s="112"/>
      <c r="C158" s="112"/>
      <c r="D158" s="113" t="s">
        <v>444</v>
      </c>
      <c r="E158" s="114"/>
      <c r="F158" s="114"/>
      <c r="G158" s="115"/>
      <c r="H158" s="115"/>
    </row>
    <row r="159" spans="1:8" s="104" customFormat="1" ht="28.5" x14ac:dyDescent="0.5">
      <c r="A159" s="116">
        <v>42</v>
      </c>
      <c r="B159" s="117" t="s">
        <v>446</v>
      </c>
      <c r="C159" s="117" t="s">
        <v>447</v>
      </c>
      <c r="D159" s="118"/>
      <c r="E159" s="119" t="s">
        <v>320</v>
      </c>
      <c r="F159" s="120">
        <v>2.6</v>
      </c>
      <c r="G159" s="115">
        <v>59.120211640157684</v>
      </c>
      <c r="H159" s="115">
        <v>153.71255026441</v>
      </c>
    </row>
    <row r="160" spans="1:8" s="104" customFormat="1" x14ac:dyDescent="0.5">
      <c r="A160" s="111"/>
      <c r="B160" s="112"/>
      <c r="C160" s="112"/>
      <c r="D160" s="113" t="s">
        <v>407</v>
      </c>
      <c r="E160" s="114"/>
      <c r="F160" s="114"/>
      <c r="G160" s="115"/>
      <c r="H160" s="115"/>
    </row>
    <row r="161" spans="1:8" s="104" customFormat="1" x14ac:dyDescent="0.5">
      <c r="A161" s="111"/>
      <c r="B161" s="112"/>
      <c r="C161" s="112"/>
      <c r="D161" s="113" t="s">
        <v>403</v>
      </c>
      <c r="E161" s="114"/>
      <c r="F161" s="114"/>
      <c r="G161" s="115"/>
      <c r="H161" s="115"/>
    </row>
    <row r="162" spans="1:8" s="104" customFormat="1" x14ac:dyDescent="0.5">
      <c r="A162" s="111"/>
      <c r="B162" s="112"/>
      <c r="C162" s="112"/>
      <c r="D162" s="113" t="s">
        <v>349</v>
      </c>
      <c r="E162" s="114"/>
      <c r="F162" s="114"/>
      <c r="G162" s="115"/>
      <c r="H162" s="115"/>
    </row>
    <row r="163" spans="1:8" s="104" customFormat="1" ht="28.5" x14ac:dyDescent="0.5">
      <c r="A163" s="111"/>
      <c r="B163" s="112"/>
      <c r="C163" s="112"/>
      <c r="D163" s="113" t="s">
        <v>444</v>
      </c>
      <c r="E163" s="114"/>
      <c r="F163" s="114"/>
      <c r="G163" s="115"/>
      <c r="H163" s="115"/>
    </row>
    <row r="164" spans="1:8" s="104" customFormat="1" x14ac:dyDescent="0.5">
      <c r="A164" s="116">
        <v>43</v>
      </c>
      <c r="B164" s="117"/>
      <c r="C164" s="117" t="s">
        <v>415</v>
      </c>
      <c r="D164" s="113" t="s">
        <v>415</v>
      </c>
      <c r="E164" s="119" t="s">
        <v>2127</v>
      </c>
      <c r="F164" s="120">
        <v>1.5055000000000001</v>
      </c>
      <c r="G164" s="115">
        <v>377.51602875011582</v>
      </c>
      <c r="H164" s="115">
        <v>568.35038128329938</v>
      </c>
    </row>
    <row r="165" spans="1:8" s="104" customFormat="1" x14ac:dyDescent="0.5">
      <c r="A165" s="116">
        <v>44</v>
      </c>
      <c r="B165" s="117"/>
      <c r="C165" s="117" t="s">
        <v>436</v>
      </c>
      <c r="D165" s="113" t="s">
        <v>436</v>
      </c>
      <c r="E165" s="119" t="s">
        <v>2127</v>
      </c>
      <c r="F165" s="120">
        <v>3.5099999999999999E-2</v>
      </c>
      <c r="G165" s="115">
        <v>423.91354802387178</v>
      </c>
      <c r="H165" s="115">
        <v>14.879365535637898</v>
      </c>
    </row>
    <row r="166" spans="1:8" s="104" customFormat="1" x14ac:dyDescent="0.5">
      <c r="A166" s="116">
        <v>45</v>
      </c>
      <c r="B166" s="117" t="s">
        <v>448</v>
      </c>
      <c r="C166" s="117" t="s">
        <v>449</v>
      </c>
      <c r="D166" s="118"/>
      <c r="E166" s="119" t="s">
        <v>2127</v>
      </c>
      <c r="F166" s="120">
        <v>0.19248000000000001</v>
      </c>
      <c r="G166" s="115">
        <v>785.87595385598593</v>
      </c>
      <c r="H166" s="115">
        <v>151.26540359820018</v>
      </c>
    </row>
    <row r="167" spans="1:8" s="104" customFormat="1" x14ac:dyDescent="0.5">
      <c r="A167" s="111"/>
      <c r="B167" s="112"/>
      <c r="C167" s="112"/>
      <c r="D167" s="113" t="s">
        <v>450</v>
      </c>
      <c r="E167" s="114"/>
      <c r="F167" s="114"/>
      <c r="G167" s="115"/>
      <c r="H167" s="115"/>
    </row>
    <row r="168" spans="1:8" s="104" customFormat="1" ht="28.5" x14ac:dyDescent="0.5">
      <c r="A168" s="116">
        <v>46</v>
      </c>
      <c r="B168" s="117" t="s">
        <v>451</v>
      </c>
      <c r="C168" s="117" t="s">
        <v>452</v>
      </c>
      <c r="D168" s="118"/>
      <c r="E168" s="119" t="s">
        <v>305</v>
      </c>
      <c r="F168" s="120">
        <v>0.22550000000000001</v>
      </c>
      <c r="G168" s="115">
        <v>1220</v>
      </c>
      <c r="H168" s="115">
        <f>F168*G168</f>
        <v>275.11</v>
      </c>
    </row>
    <row r="169" spans="1:8" s="104" customFormat="1" ht="28.5" x14ac:dyDescent="0.5">
      <c r="A169" s="111"/>
      <c r="B169" s="112"/>
      <c r="C169" s="112"/>
      <c r="D169" s="113" t="s">
        <v>453</v>
      </c>
      <c r="E169" s="114"/>
      <c r="F169" s="114"/>
      <c r="G169" s="115"/>
      <c r="H169" s="115"/>
    </row>
    <row r="170" spans="1:8" s="104" customFormat="1" x14ac:dyDescent="0.5">
      <c r="A170" s="111"/>
      <c r="B170" s="112"/>
      <c r="C170" s="112"/>
      <c r="D170" s="113" t="s">
        <v>454</v>
      </c>
      <c r="E170" s="114"/>
      <c r="F170" s="114"/>
      <c r="G170" s="115"/>
      <c r="H170" s="115"/>
    </row>
    <row r="171" spans="1:8" s="104" customFormat="1" x14ac:dyDescent="0.5">
      <c r="A171" s="122" t="s">
        <v>455</v>
      </c>
      <c r="B171" s="123"/>
      <c r="C171" s="123"/>
      <c r="D171" s="123"/>
      <c r="E171" s="123"/>
      <c r="F171" s="123"/>
      <c r="G171" s="115"/>
      <c r="H171" s="115"/>
    </row>
    <row r="172" spans="1:8" s="104" customFormat="1" ht="28.5" x14ac:dyDescent="0.5">
      <c r="A172" s="116">
        <v>47</v>
      </c>
      <c r="B172" s="117" t="s">
        <v>456</v>
      </c>
      <c r="C172" s="117" t="s">
        <v>457</v>
      </c>
      <c r="D172" s="118"/>
      <c r="E172" s="119" t="s">
        <v>308</v>
      </c>
      <c r="F172" s="120">
        <v>5.6349999999999997E-2</v>
      </c>
      <c r="G172" s="115">
        <v>223.72975304117153</v>
      </c>
      <c r="H172" s="115">
        <v>12.607171583870015</v>
      </c>
    </row>
    <row r="173" spans="1:8" s="104" customFormat="1" x14ac:dyDescent="0.5">
      <c r="A173" s="111"/>
      <c r="B173" s="112"/>
      <c r="C173" s="112"/>
      <c r="D173" s="113" t="s">
        <v>407</v>
      </c>
      <c r="E173" s="114"/>
      <c r="F173" s="114"/>
      <c r="G173" s="115"/>
      <c r="H173" s="115"/>
    </row>
    <row r="174" spans="1:8" s="104" customFormat="1" x14ac:dyDescent="0.5">
      <c r="A174" s="111"/>
      <c r="B174" s="112"/>
      <c r="C174" s="112"/>
      <c r="D174" s="113" t="s">
        <v>403</v>
      </c>
      <c r="E174" s="114"/>
      <c r="F174" s="114"/>
      <c r="G174" s="115"/>
      <c r="H174" s="115"/>
    </row>
    <row r="175" spans="1:8" s="104" customFormat="1" ht="28.5" x14ac:dyDescent="0.5">
      <c r="A175" s="111"/>
      <c r="B175" s="112"/>
      <c r="C175" s="112"/>
      <c r="D175" s="113" t="s">
        <v>458</v>
      </c>
      <c r="E175" s="114"/>
      <c r="F175" s="114"/>
      <c r="G175" s="115"/>
      <c r="H175" s="115"/>
    </row>
    <row r="176" spans="1:8" s="104" customFormat="1" ht="42.75" x14ac:dyDescent="0.5">
      <c r="A176" s="116">
        <v>48</v>
      </c>
      <c r="B176" s="117" t="s">
        <v>459</v>
      </c>
      <c r="C176" s="117" t="s">
        <v>460</v>
      </c>
      <c r="D176" s="118"/>
      <c r="E176" s="119" t="s">
        <v>308</v>
      </c>
      <c r="F176" s="120">
        <v>5.6349999999999997E-2</v>
      </c>
      <c r="G176" s="115">
        <v>70.439724078723913</v>
      </c>
      <c r="H176" s="115">
        <v>3.9692784518360922</v>
      </c>
    </row>
    <row r="177" spans="1:8" s="104" customFormat="1" x14ac:dyDescent="0.5">
      <c r="A177" s="111"/>
      <c r="B177" s="112"/>
      <c r="C177" s="112"/>
      <c r="D177" s="113" t="s">
        <v>407</v>
      </c>
      <c r="E177" s="114"/>
      <c r="F177" s="114"/>
      <c r="G177" s="115"/>
      <c r="H177" s="115"/>
    </row>
    <row r="178" spans="1:8" s="104" customFormat="1" x14ac:dyDescent="0.5">
      <c r="A178" s="111"/>
      <c r="B178" s="112"/>
      <c r="C178" s="112"/>
      <c r="D178" s="113" t="s">
        <v>403</v>
      </c>
      <c r="E178" s="114"/>
      <c r="F178" s="114"/>
      <c r="G178" s="115"/>
      <c r="H178" s="115"/>
    </row>
    <row r="179" spans="1:8" s="104" customFormat="1" x14ac:dyDescent="0.5">
      <c r="A179" s="111"/>
      <c r="B179" s="112"/>
      <c r="C179" s="112"/>
      <c r="D179" s="113" t="s">
        <v>461</v>
      </c>
      <c r="E179" s="114"/>
      <c r="F179" s="114"/>
      <c r="G179" s="115"/>
      <c r="H179" s="115"/>
    </row>
    <row r="180" spans="1:8" s="104" customFormat="1" ht="42.75" x14ac:dyDescent="0.5">
      <c r="A180" s="116">
        <v>49</v>
      </c>
      <c r="B180" s="117" t="s">
        <v>462</v>
      </c>
      <c r="C180" s="117" t="s">
        <v>463</v>
      </c>
      <c r="D180" s="118"/>
      <c r="E180" s="119" t="s">
        <v>2127</v>
      </c>
      <c r="F180" s="120">
        <v>149.4</v>
      </c>
      <c r="G180" s="115">
        <v>697.99125788308299</v>
      </c>
      <c r="H180" s="115">
        <v>104279.8939277326</v>
      </c>
    </row>
    <row r="181" spans="1:8" s="104" customFormat="1" x14ac:dyDescent="0.5">
      <c r="A181" s="111"/>
      <c r="B181" s="112"/>
      <c r="C181" s="112"/>
      <c r="D181" s="113" t="s">
        <v>345</v>
      </c>
      <c r="E181" s="114"/>
      <c r="F181" s="114"/>
      <c r="G181" s="115"/>
      <c r="H181" s="115"/>
    </row>
    <row r="182" spans="1:8" s="104" customFormat="1" x14ac:dyDescent="0.5">
      <c r="A182" s="111"/>
      <c r="B182" s="112"/>
      <c r="C182" s="112"/>
      <c r="D182" s="113" t="s">
        <v>348</v>
      </c>
      <c r="E182" s="114"/>
      <c r="F182" s="114"/>
      <c r="G182" s="115"/>
      <c r="H182" s="115"/>
    </row>
    <row r="183" spans="1:8" s="104" customFormat="1" x14ac:dyDescent="0.5">
      <c r="A183" s="111"/>
      <c r="B183" s="112"/>
      <c r="C183" s="112"/>
      <c r="D183" s="113" t="s">
        <v>464</v>
      </c>
      <c r="E183" s="114"/>
      <c r="F183" s="114"/>
      <c r="G183" s="115"/>
      <c r="H183" s="115"/>
    </row>
    <row r="184" spans="1:8" s="104" customFormat="1" ht="42.75" x14ac:dyDescent="0.5">
      <c r="A184" s="111"/>
      <c r="B184" s="112"/>
      <c r="C184" s="112"/>
      <c r="D184" s="113" t="s">
        <v>465</v>
      </c>
      <c r="E184" s="114"/>
      <c r="F184" s="114"/>
      <c r="G184" s="115"/>
      <c r="H184" s="115"/>
    </row>
    <row r="185" spans="1:8" s="104" customFormat="1" ht="28.5" x14ac:dyDescent="0.5">
      <c r="A185" s="116">
        <v>50</v>
      </c>
      <c r="B185" s="117" t="s">
        <v>466</v>
      </c>
      <c r="C185" s="117" t="s">
        <v>467</v>
      </c>
      <c r="D185" s="118"/>
      <c r="E185" s="119" t="s">
        <v>308</v>
      </c>
      <c r="F185" s="120">
        <v>33.4</v>
      </c>
      <c r="G185" s="115">
        <v>19.062232075078374</v>
      </c>
      <c r="H185" s="115">
        <v>636.67855130761768</v>
      </c>
    </row>
    <row r="186" spans="1:8" s="104" customFormat="1" x14ac:dyDescent="0.5">
      <c r="A186" s="111"/>
      <c r="B186" s="112"/>
      <c r="C186" s="112"/>
      <c r="D186" s="113" t="s">
        <v>468</v>
      </c>
      <c r="E186" s="114"/>
      <c r="F186" s="114"/>
      <c r="G186" s="115"/>
      <c r="H186" s="115"/>
    </row>
    <row r="187" spans="1:8" s="104" customFormat="1" x14ac:dyDescent="0.5">
      <c r="A187" s="111"/>
      <c r="B187" s="112"/>
      <c r="C187" s="112"/>
      <c r="D187" s="113" t="s">
        <v>168</v>
      </c>
      <c r="E187" s="114"/>
      <c r="F187" s="114"/>
      <c r="G187" s="115"/>
      <c r="H187" s="115"/>
    </row>
    <row r="188" spans="1:8" s="104" customFormat="1" ht="28.5" x14ac:dyDescent="0.5">
      <c r="A188" s="116">
        <v>51</v>
      </c>
      <c r="B188" s="117" t="s">
        <v>469</v>
      </c>
      <c r="C188" s="117" t="s">
        <v>470</v>
      </c>
      <c r="D188" s="118"/>
      <c r="E188" s="119" t="s">
        <v>350</v>
      </c>
      <c r="F188" s="124">
        <v>2156</v>
      </c>
      <c r="G188" s="115">
        <v>2.5101203914941839</v>
      </c>
      <c r="H188" s="115">
        <v>5411.8195640614604</v>
      </c>
    </row>
    <row r="189" spans="1:8" s="104" customFormat="1" ht="71.25" x14ac:dyDescent="0.5">
      <c r="A189" s="111"/>
      <c r="B189" s="112"/>
      <c r="C189" s="112"/>
      <c r="D189" s="113" t="s">
        <v>471</v>
      </c>
      <c r="E189" s="114"/>
      <c r="F189" s="114"/>
      <c r="G189" s="115"/>
      <c r="H189" s="115"/>
    </row>
    <row r="190" spans="1:8" s="104" customFormat="1" x14ac:dyDescent="0.5">
      <c r="A190" s="122" t="s">
        <v>472</v>
      </c>
      <c r="B190" s="123"/>
      <c r="C190" s="123"/>
      <c r="D190" s="123"/>
      <c r="E190" s="123"/>
      <c r="F190" s="123"/>
      <c r="G190" s="115"/>
      <c r="H190" s="115"/>
    </row>
    <row r="191" spans="1:8" s="104" customFormat="1" ht="28.5" x14ac:dyDescent="0.5">
      <c r="A191" s="116">
        <v>52</v>
      </c>
      <c r="B191" s="117" t="s">
        <v>473</v>
      </c>
      <c r="C191" s="117" t="s">
        <v>474</v>
      </c>
      <c r="D191" s="118"/>
      <c r="E191" s="119" t="s">
        <v>308</v>
      </c>
      <c r="F191" s="120">
        <v>16.28</v>
      </c>
      <c r="G191" s="115">
        <v>220.33268121924831</v>
      </c>
      <c r="H191" s="115">
        <v>3587.0160502493627</v>
      </c>
    </row>
    <row r="192" spans="1:8" s="104" customFormat="1" x14ac:dyDescent="0.5">
      <c r="A192" s="111"/>
      <c r="B192" s="112"/>
      <c r="C192" s="112"/>
      <c r="D192" s="113" t="s">
        <v>348</v>
      </c>
      <c r="E192" s="114"/>
      <c r="F192" s="114"/>
      <c r="G192" s="115"/>
      <c r="H192" s="115"/>
    </row>
    <row r="193" spans="1:8" s="104" customFormat="1" ht="85.5" x14ac:dyDescent="0.5">
      <c r="A193" s="116">
        <v>53</v>
      </c>
      <c r="B193" s="117"/>
      <c r="C193" s="117" t="s">
        <v>475</v>
      </c>
      <c r="D193" s="113"/>
      <c r="E193" s="119" t="s">
        <v>350</v>
      </c>
      <c r="F193" s="124">
        <v>1628</v>
      </c>
      <c r="G193" s="115">
        <v>13.664649324498299</v>
      </c>
      <c r="H193" s="115">
        <v>22246.049100283231</v>
      </c>
    </row>
    <row r="194" spans="1:8" s="104" customFormat="1" ht="28.5" x14ac:dyDescent="0.5">
      <c r="A194" s="116">
        <v>54</v>
      </c>
      <c r="B194" s="117" t="s">
        <v>476</v>
      </c>
      <c r="C194" s="117" t="s">
        <v>477</v>
      </c>
      <c r="D194" s="118"/>
      <c r="E194" s="119" t="s">
        <v>308</v>
      </c>
      <c r="F194" s="120">
        <v>1.6873800000000001</v>
      </c>
      <c r="G194" s="115">
        <v>411.09980187854313</v>
      </c>
      <c r="H194" s="115">
        <v>693.68158369381615</v>
      </c>
    </row>
    <row r="195" spans="1:8" s="104" customFormat="1" ht="28.5" x14ac:dyDescent="0.5">
      <c r="A195" s="111"/>
      <c r="B195" s="112"/>
      <c r="C195" s="112"/>
      <c r="D195" s="113" t="s">
        <v>478</v>
      </c>
      <c r="E195" s="114"/>
      <c r="F195" s="114"/>
      <c r="G195" s="115"/>
      <c r="H195" s="115"/>
    </row>
    <row r="196" spans="1:8" s="104" customFormat="1" ht="57" x14ac:dyDescent="0.5">
      <c r="A196" s="116">
        <v>55</v>
      </c>
      <c r="B196" s="117" t="s">
        <v>479</v>
      </c>
      <c r="C196" s="117" t="s">
        <v>480</v>
      </c>
      <c r="D196" s="118"/>
      <c r="E196" s="119" t="s">
        <v>308</v>
      </c>
      <c r="F196" s="120">
        <v>1.44</v>
      </c>
      <c r="G196" s="115">
        <v>243.65223919517376</v>
      </c>
      <c r="H196" s="115">
        <v>350.85922444105023</v>
      </c>
    </row>
    <row r="197" spans="1:8" s="104" customFormat="1" ht="28.5" x14ac:dyDescent="0.5">
      <c r="A197" s="116">
        <v>56</v>
      </c>
      <c r="B197" s="117" t="s">
        <v>5</v>
      </c>
      <c r="C197" s="117" t="s">
        <v>481</v>
      </c>
      <c r="D197" s="113" t="s">
        <v>482</v>
      </c>
      <c r="E197" s="119" t="s">
        <v>350</v>
      </c>
      <c r="F197" s="120">
        <v>148.32</v>
      </c>
      <c r="G197" s="115">
        <v>2.8220497341643753</v>
      </c>
      <c r="H197" s="115">
        <v>418.56641657126011</v>
      </c>
    </row>
    <row r="198" spans="1:8" s="104" customFormat="1" ht="42.75" x14ac:dyDescent="0.5">
      <c r="A198" s="116">
        <v>57</v>
      </c>
      <c r="B198" s="117" t="s">
        <v>5</v>
      </c>
      <c r="C198" s="117" t="s">
        <v>483</v>
      </c>
      <c r="D198" s="113" t="s">
        <v>484</v>
      </c>
      <c r="E198" s="119" t="s">
        <v>350</v>
      </c>
      <c r="F198" s="120">
        <v>144</v>
      </c>
      <c r="G198" s="115">
        <v>3.26763047577285</v>
      </c>
      <c r="H198" s="115">
        <v>470.53878851129042</v>
      </c>
    </row>
    <row r="199" spans="1:8" s="104" customFormat="1" ht="28.5" x14ac:dyDescent="0.5">
      <c r="A199" s="116">
        <v>58</v>
      </c>
      <c r="B199" s="117" t="s">
        <v>485</v>
      </c>
      <c r="C199" s="117" t="s">
        <v>486</v>
      </c>
      <c r="D199" s="118"/>
      <c r="E199" s="119" t="s">
        <v>305</v>
      </c>
      <c r="F199" s="120">
        <v>1.46</v>
      </c>
      <c r="G199" s="115">
        <v>223.68656539542354</v>
      </c>
      <c r="H199" s="115">
        <v>326.58238547731838</v>
      </c>
    </row>
    <row r="200" spans="1:8" s="104" customFormat="1" x14ac:dyDescent="0.5">
      <c r="A200" s="111"/>
      <c r="B200" s="112"/>
      <c r="C200" s="112"/>
      <c r="D200" s="113" t="s">
        <v>487</v>
      </c>
      <c r="E200" s="114"/>
      <c r="F200" s="114"/>
      <c r="G200" s="115"/>
      <c r="H200" s="115"/>
    </row>
    <row r="201" spans="1:8" s="104" customFormat="1" ht="28.5" x14ac:dyDescent="0.5">
      <c r="A201" s="116">
        <v>59</v>
      </c>
      <c r="B201" s="117" t="s">
        <v>485</v>
      </c>
      <c r="C201" s="117" t="s">
        <v>488</v>
      </c>
      <c r="D201" s="118"/>
      <c r="E201" s="119" t="s">
        <v>305</v>
      </c>
      <c r="F201" s="120">
        <v>1.46</v>
      </c>
      <c r="G201" s="115">
        <v>19.830792331649779</v>
      </c>
      <c r="H201" s="115">
        <v>28.952956804208675</v>
      </c>
    </row>
    <row r="202" spans="1:8" s="104" customFormat="1" ht="28.5" x14ac:dyDescent="0.5">
      <c r="A202" s="116">
        <v>60</v>
      </c>
      <c r="B202" s="117" t="s">
        <v>5</v>
      </c>
      <c r="C202" s="117" t="s">
        <v>489</v>
      </c>
      <c r="D202" s="113" t="s">
        <v>490</v>
      </c>
      <c r="E202" s="119" t="s">
        <v>2124</v>
      </c>
      <c r="F202" s="120">
        <v>148.9</v>
      </c>
      <c r="G202" s="115">
        <v>3.2676313497327922</v>
      </c>
      <c r="H202" s="115">
        <v>486.55030797521277</v>
      </c>
    </row>
    <row r="203" spans="1:8" s="104" customFormat="1" ht="28.5" x14ac:dyDescent="0.5">
      <c r="A203" s="116">
        <v>61</v>
      </c>
      <c r="B203" s="117" t="s">
        <v>491</v>
      </c>
      <c r="C203" s="117" t="s">
        <v>492</v>
      </c>
      <c r="D203" s="118"/>
      <c r="E203" s="119" t="s">
        <v>305</v>
      </c>
      <c r="F203" s="120">
        <v>1.7549999999999999</v>
      </c>
      <c r="G203" s="115">
        <v>285.68215617973641</v>
      </c>
      <c r="H203" s="115">
        <v>501.37218409543738</v>
      </c>
    </row>
    <row r="204" spans="1:8" s="104" customFormat="1" ht="28.5" x14ac:dyDescent="0.5">
      <c r="A204" s="111"/>
      <c r="B204" s="112"/>
      <c r="C204" s="112"/>
      <c r="D204" s="113" t="s">
        <v>493</v>
      </c>
      <c r="E204" s="114"/>
      <c r="F204" s="114"/>
      <c r="G204" s="115"/>
      <c r="H204" s="115"/>
    </row>
    <row r="205" spans="1:8" s="104" customFormat="1" x14ac:dyDescent="0.5">
      <c r="A205" s="111"/>
      <c r="B205" s="112"/>
      <c r="C205" s="112"/>
      <c r="D205" s="113" t="s">
        <v>494</v>
      </c>
      <c r="E205" s="114"/>
      <c r="F205" s="114"/>
      <c r="G205" s="115"/>
      <c r="H205" s="115"/>
    </row>
    <row r="206" spans="1:8" s="104" customFormat="1" x14ac:dyDescent="0.5">
      <c r="A206" s="111"/>
      <c r="B206" s="112"/>
      <c r="C206" s="112"/>
      <c r="D206" s="113" t="s">
        <v>495</v>
      </c>
      <c r="E206" s="114"/>
      <c r="F206" s="114"/>
      <c r="G206" s="115"/>
      <c r="H206" s="115"/>
    </row>
    <row r="207" spans="1:8" s="104" customFormat="1" x14ac:dyDescent="0.5">
      <c r="A207" s="111"/>
      <c r="B207" s="112"/>
      <c r="C207" s="112"/>
      <c r="D207" s="113" t="s">
        <v>496</v>
      </c>
      <c r="E207" s="114"/>
      <c r="F207" s="114"/>
      <c r="G207" s="115"/>
      <c r="H207" s="115"/>
    </row>
    <row r="208" spans="1:8" s="104" customFormat="1" ht="28.5" x14ac:dyDescent="0.5">
      <c r="A208" s="116">
        <v>62</v>
      </c>
      <c r="B208" s="117" t="s">
        <v>497</v>
      </c>
      <c r="C208" s="117" t="s">
        <v>498</v>
      </c>
      <c r="D208" s="118"/>
      <c r="E208" s="119" t="s">
        <v>2125</v>
      </c>
      <c r="F208" s="120">
        <v>24</v>
      </c>
      <c r="G208" s="115">
        <v>5.8451501467594209</v>
      </c>
      <c r="H208" s="115">
        <v>140.28360352222609</v>
      </c>
    </row>
    <row r="209" spans="1:8" s="104" customFormat="1" ht="57" x14ac:dyDescent="0.5">
      <c r="A209" s="111"/>
      <c r="B209" s="112"/>
      <c r="C209" s="112"/>
      <c r="D209" s="113" t="s">
        <v>499</v>
      </c>
      <c r="E209" s="114"/>
      <c r="F209" s="114"/>
      <c r="G209" s="115"/>
      <c r="H209" s="115"/>
    </row>
    <row r="210" spans="1:8" s="104" customFormat="1" ht="28.5" x14ac:dyDescent="0.5">
      <c r="A210" s="116">
        <v>63</v>
      </c>
      <c r="B210" s="117" t="s">
        <v>500</v>
      </c>
      <c r="C210" s="117" t="s">
        <v>501</v>
      </c>
      <c r="D210" s="118"/>
      <c r="E210" s="119" t="s">
        <v>2125</v>
      </c>
      <c r="F210" s="120">
        <v>48</v>
      </c>
      <c r="G210" s="115">
        <v>9.9613306502526378</v>
      </c>
      <c r="H210" s="115">
        <v>478.14387121212661</v>
      </c>
    </row>
    <row r="211" spans="1:8" s="104" customFormat="1" ht="71.25" x14ac:dyDescent="0.5">
      <c r="A211" s="111"/>
      <c r="B211" s="112"/>
      <c r="C211" s="112"/>
      <c r="D211" s="113" t="s">
        <v>502</v>
      </c>
      <c r="E211" s="114"/>
      <c r="F211" s="114"/>
      <c r="G211" s="115"/>
      <c r="H211" s="115"/>
    </row>
    <row r="212" spans="1:8" s="104" customFormat="1" ht="28.5" x14ac:dyDescent="0.5">
      <c r="A212" s="116">
        <v>64</v>
      </c>
      <c r="B212" s="117" t="s">
        <v>503</v>
      </c>
      <c r="C212" s="117" t="s">
        <v>504</v>
      </c>
      <c r="D212" s="118"/>
      <c r="E212" s="119" t="s">
        <v>2125</v>
      </c>
      <c r="F212" s="120">
        <v>72</v>
      </c>
      <c r="G212" s="115">
        <v>4.453895635342727</v>
      </c>
      <c r="H212" s="115">
        <v>320.68048574467633</v>
      </c>
    </row>
    <row r="213" spans="1:8" s="104" customFormat="1" x14ac:dyDescent="0.5">
      <c r="A213" s="111"/>
      <c r="B213" s="112"/>
      <c r="C213" s="112"/>
      <c r="D213" s="113" t="s">
        <v>505</v>
      </c>
      <c r="E213" s="114"/>
      <c r="F213" s="114"/>
      <c r="G213" s="115"/>
      <c r="H213" s="115"/>
    </row>
    <row r="214" spans="1:8" s="104" customFormat="1" ht="71.25" x14ac:dyDescent="0.5">
      <c r="A214" s="116">
        <v>65</v>
      </c>
      <c r="B214" s="117" t="s">
        <v>5</v>
      </c>
      <c r="C214" s="117" t="s">
        <v>506</v>
      </c>
      <c r="D214" s="113" t="s">
        <v>506</v>
      </c>
      <c r="E214" s="119" t="s">
        <v>2124</v>
      </c>
      <c r="F214" s="120">
        <v>24</v>
      </c>
      <c r="G214" s="115">
        <v>1.6041016194620998</v>
      </c>
      <c r="H214" s="115">
        <v>38.4984388670904</v>
      </c>
    </row>
    <row r="215" spans="1:8" s="104" customFormat="1" ht="71.25" x14ac:dyDescent="0.5">
      <c r="A215" s="116">
        <v>66</v>
      </c>
      <c r="B215" s="117" t="s">
        <v>5</v>
      </c>
      <c r="C215" s="117" t="s">
        <v>507</v>
      </c>
      <c r="D215" s="113" t="s">
        <v>507</v>
      </c>
      <c r="E215" s="119" t="s">
        <v>2124</v>
      </c>
      <c r="F215" s="120">
        <v>48</v>
      </c>
      <c r="G215" s="115">
        <v>1.6041016194620998</v>
      </c>
      <c r="H215" s="115">
        <v>76.996877734180799</v>
      </c>
    </row>
    <row r="216" spans="1:8" s="104" customFormat="1" x14ac:dyDescent="0.5">
      <c r="A216" s="122" t="s">
        <v>508</v>
      </c>
      <c r="B216" s="123"/>
      <c r="C216" s="123"/>
      <c r="D216" s="123"/>
      <c r="E216" s="123"/>
      <c r="F216" s="123"/>
      <c r="G216" s="115"/>
      <c r="H216" s="115"/>
    </row>
    <row r="217" spans="1:8" s="104" customFormat="1" ht="28.5" x14ac:dyDescent="0.5">
      <c r="A217" s="116">
        <v>67</v>
      </c>
      <c r="B217" s="117" t="s">
        <v>509</v>
      </c>
      <c r="C217" s="117" t="s">
        <v>510</v>
      </c>
      <c r="D217" s="118"/>
      <c r="E217" s="119" t="s">
        <v>308</v>
      </c>
      <c r="F217" s="120">
        <v>1.7</v>
      </c>
      <c r="G217" s="115">
        <v>12.629909279245178</v>
      </c>
      <c r="H217" s="115">
        <v>21.4708457747168</v>
      </c>
    </row>
    <row r="218" spans="1:8" s="104" customFormat="1" ht="42.75" x14ac:dyDescent="0.5">
      <c r="A218" s="111"/>
      <c r="B218" s="112"/>
      <c r="C218" s="112"/>
      <c r="D218" s="113" t="s">
        <v>511</v>
      </c>
      <c r="E218" s="114"/>
      <c r="F218" s="114"/>
      <c r="G218" s="115"/>
      <c r="H218" s="115"/>
    </row>
    <row r="219" spans="1:8" s="104" customFormat="1" x14ac:dyDescent="0.5">
      <c r="A219" s="111"/>
      <c r="B219" s="112"/>
      <c r="C219" s="112"/>
      <c r="D219" s="113" t="s">
        <v>360</v>
      </c>
      <c r="E219" s="114"/>
      <c r="F219" s="114"/>
      <c r="G219" s="115"/>
      <c r="H219" s="115"/>
    </row>
    <row r="220" spans="1:8" s="104" customFormat="1" ht="42.75" x14ac:dyDescent="0.5">
      <c r="A220" s="116">
        <v>68</v>
      </c>
      <c r="B220" s="117" t="s">
        <v>512</v>
      </c>
      <c r="C220" s="117" t="s">
        <v>513</v>
      </c>
      <c r="D220" s="118"/>
      <c r="E220" s="119" t="s">
        <v>308</v>
      </c>
      <c r="F220" s="120">
        <v>1.7</v>
      </c>
      <c r="G220" s="115">
        <v>717.76353177016165</v>
      </c>
      <c r="H220" s="115">
        <v>1220.1980040092749</v>
      </c>
    </row>
    <row r="221" spans="1:8" s="104" customFormat="1" x14ac:dyDescent="0.5">
      <c r="A221" s="111"/>
      <c r="B221" s="112"/>
      <c r="C221" s="112"/>
      <c r="D221" s="113" t="s">
        <v>514</v>
      </c>
      <c r="E221" s="114"/>
      <c r="F221" s="114"/>
      <c r="G221" s="115"/>
      <c r="H221" s="115"/>
    </row>
    <row r="222" spans="1:8" s="104" customFormat="1" ht="142.5" x14ac:dyDescent="0.5">
      <c r="A222" s="111"/>
      <c r="B222" s="112"/>
      <c r="C222" s="112"/>
      <c r="D222" s="113" t="s">
        <v>515</v>
      </c>
      <c r="E222" s="114"/>
      <c r="F222" s="114"/>
      <c r="G222" s="115"/>
      <c r="H222" s="115"/>
    </row>
    <row r="223" spans="1:8" s="104" customFormat="1" ht="57" x14ac:dyDescent="0.5">
      <c r="A223" s="116">
        <v>69</v>
      </c>
      <c r="B223" s="117" t="s">
        <v>516</v>
      </c>
      <c r="C223" s="117" t="s">
        <v>517</v>
      </c>
      <c r="D223" s="118"/>
      <c r="E223" s="119" t="s">
        <v>320</v>
      </c>
      <c r="F223" s="120">
        <v>17</v>
      </c>
      <c r="G223" s="115">
        <v>118.94418763022611</v>
      </c>
      <c r="H223" s="115">
        <v>2022.051189713844</v>
      </c>
    </row>
    <row r="224" spans="1:8" s="104" customFormat="1" ht="42.75" x14ac:dyDescent="0.5">
      <c r="A224" s="111"/>
      <c r="B224" s="112"/>
      <c r="C224" s="112"/>
      <c r="D224" s="113" t="s">
        <v>518</v>
      </c>
      <c r="E224" s="114"/>
      <c r="F224" s="114"/>
      <c r="G224" s="115"/>
      <c r="H224" s="115"/>
    </row>
    <row r="225" spans="1:8" s="104" customFormat="1" x14ac:dyDescent="0.5">
      <c r="A225" s="111"/>
      <c r="B225" s="112"/>
      <c r="C225" s="112"/>
      <c r="D225" s="113" t="s">
        <v>519</v>
      </c>
      <c r="E225" s="114"/>
      <c r="F225" s="114"/>
      <c r="G225" s="115"/>
      <c r="H225" s="115"/>
    </row>
    <row r="226" spans="1:8" s="104" customFormat="1" x14ac:dyDescent="0.5">
      <c r="A226" s="111"/>
      <c r="B226" s="112"/>
      <c r="C226" s="112"/>
      <c r="D226" s="113" t="s">
        <v>520</v>
      </c>
      <c r="E226" s="114"/>
      <c r="F226" s="114"/>
      <c r="G226" s="115"/>
      <c r="H226" s="115"/>
    </row>
    <row r="227" spans="1:8" s="104" customFormat="1" x14ac:dyDescent="0.5">
      <c r="A227" s="111"/>
      <c r="B227" s="112"/>
      <c r="C227" s="112"/>
      <c r="D227" s="113" t="s">
        <v>494</v>
      </c>
      <c r="E227" s="114"/>
      <c r="F227" s="114"/>
      <c r="G227" s="115"/>
      <c r="H227" s="115"/>
    </row>
    <row r="228" spans="1:8" s="104" customFormat="1" x14ac:dyDescent="0.5">
      <c r="A228" s="111"/>
      <c r="B228" s="112"/>
      <c r="C228" s="112"/>
      <c r="D228" s="113" t="s">
        <v>521</v>
      </c>
      <c r="E228" s="114"/>
      <c r="F228" s="114"/>
      <c r="G228" s="115"/>
      <c r="H228" s="115"/>
    </row>
    <row r="229" spans="1:8" s="104" customFormat="1" ht="57" x14ac:dyDescent="0.5">
      <c r="A229" s="116">
        <v>70</v>
      </c>
      <c r="B229" s="117" t="s">
        <v>522</v>
      </c>
      <c r="C229" s="117" t="s">
        <v>523</v>
      </c>
      <c r="D229" s="118"/>
      <c r="E229" s="119" t="s">
        <v>350</v>
      </c>
      <c r="F229" s="120">
        <v>170</v>
      </c>
      <c r="G229" s="115">
        <v>1.5297357245824632</v>
      </c>
      <c r="H229" s="115">
        <v>260.05507317901873</v>
      </c>
    </row>
    <row r="230" spans="1:8" s="104" customFormat="1" ht="42.75" x14ac:dyDescent="0.5">
      <c r="A230" s="111"/>
      <c r="B230" s="112"/>
      <c r="C230" s="112"/>
      <c r="D230" s="113" t="s">
        <v>524</v>
      </c>
      <c r="E230" s="114"/>
      <c r="F230" s="114"/>
      <c r="G230" s="115"/>
      <c r="H230" s="115"/>
    </row>
    <row r="231" spans="1:8" s="104" customFormat="1" ht="99.75" x14ac:dyDescent="0.5">
      <c r="A231" s="111"/>
      <c r="B231" s="112"/>
      <c r="C231" s="112"/>
      <c r="D231" s="113" t="s">
        <v>525</v>
      </c>
      <c r="E231" s="114"/>
      <c r="F231" s="114"/>
      <c r="G231" s="115"/>
      <c r="H231" s="115"/>
    </row>
    <row r="232" spans="1:8" s="104" customFormat="1" ht="28.5" x14ac:dyDescent="0.5">
      <c r="A232" s="116">
        <v>71</v>
      </c>
      <c r="B232" s="117" t="s">
        <v>509</v>
      </c>
      <c r="C232" s="117" t="s">
        <v>526</v>
      </c>
      <c r="D232" s="118"/>
      <c r="E232" s="119" t="s">
        <v>308</v>
      </c>
      <c r="F232" s="120">
        <v>0.7</v>
      </c>
      <c r="G232" s="115">
        <v>12.629909279245178</v>
      </c>
      <c r="H232" s="115">
        <v>8.8409364954716239</v>
      </c>
    </row>
    <row r="233" spans="1:8" s="104" customFormat="1" ht="42.75" x14ac:dyDescent="0.5">
      <c r="A233" s="111"/>
      <c r="B233" s="112"/>
      <c r="C233" s="112"/>
      <c r="D233" s="113" t="s">
        <v>527</v>
      </c>
      <c r="E233" s="114"/>
      <c r="F233" s="114"/>
      <c r="G233" s="115"/>
      <c r="H233" s="115"/>
    </row>
    <row r="234" spans="1:8" s="104" customFormat="1" x14ac:dyDescent="0.5">
      <c r="A234" s="111"/>
      <c r="B234" s="112"/>
      <c r="C234" s="112"/>
      <c r="D234" s="113" t="s">
        <v>360</v>
      </c>
      <c r="E234" s="114"/>
      <c r="F234" s="114"/>
      <c r="G234" s="115"/>
      <c r="H234" s="115"/>
    </row>
    <row r="235" spans="1:8" s="104" customFormat="1" ht="42.75" x14ac:dyDescent="0.5">
      <c r="A235" s="116">
        <v>72</v>
      </c>
      <c r="B235" s="117" t="s">
        <v>512</v>
      </c>
      <c r="C235" s="117" t="s">
        <v>513</v>
      </c>
      <c r="D235" s="118"/>
      <c r="E235" s="119" t="s">
        <v>308</v>
      </c>
      <c r="F235" s="120">
        <v>0.7</v>
      </c>
      <c r="G235" s="115">
        <v>717.76353177016165</v>
      </c>
      <c r="H235" s="115">
        <v>502.43447223911312</v>
      </c>
    </row>
    <row r="236" spans="1:8" s="104" customFormat="1" x14ac:dyDescent="0.5">
      <c r="A236" s="111"/>
      <c r="B236" s="112"/>
      <c r="C236" s="112"/>
      <c r="D236" s="113" t="s">
        <v>514</v>
      </c>
      <c r="E236" s="114"/>
      <c r="F236" s="114"/>
      <c r="G236" s="115"/>
      <c r="H236" s="115"/>
    </row>
    <row r="237" spans="1:8" s="104" customFormat="1" ht="142.5" x14ac:dyDescent="0.5">
      <c r="A237" s="111"/>
      <c r="B237" s="112"/>
      <c r="C237" s="112"/>
      <c r="D237" s="113" t="s">
        <v>515</v>
      </c>
      <c r="E237" s="114"/>
      <c r="F237" s="114"/>
      <c r="G237" s="115"/>
      <c r="H237" s="115"/>
    </row>
    <row r="238" spans="1:8" s="104" customFormat="1" ht="57" x14ac:dyDescent="0.5">
      <c r="A238" s="116">
        <v>73</v>
      </c>
      <c r="B238" s="117" t="s">
        <v>479</v>
      </c>
      <c r="C238" s="117" t="s">
        <v>528</v>
      </c>
      <c r="D238" s="118"/>
      <c r="E238" s="119" t="s">
        <v>308</v>
      </c>
      <c r="F238" s="120">
        <v>0.7</v>
      </c>
      <c r="G238" s="115">
        <v>243.65223919517376</v>
      </c>
      <c r="H238" s="115">
        <v>170.55656743662163</v>
      </c>
    </row>
    <row r="239" spans="1:8" s="104" customFormat="1" ht="71.25" x14ac:dyDescent="0.5">
      <c r="A239" s="116">
        <v>74</v>
      </c>
      <c r="B239" s="117" t="s">
        <v>5</v>
      </c>
      <c r="C239" s="117" t="s">
        <v>529</v>
      </c>
      <c r="D239" s="113" t="s">
        <v>529</v>
      </c>
      <c r="E239" s="119" t="s">
        <v>2124</v>
      </c>
      <c r="F239" s="120">
        <v>210</v>
      </c>
      <c r="G239" s="115">
        <v>0.14853091136864358</v>
      </c>
      <c r="H239" s="115">
        <v>31.191491387415152</v>
      </c>
    </row>
    <row r="240" spans="1:8" s="104" customFormat="1" ht="57" x14ac:dyDescent="0.5">
      <c r="A240" s="116">
        <v>75</v>
      </c>
      <c r="B240" s="117" t="s">
        <v>5</v>
      </c>
      <c r="C240" s="117" t="s">
        <v>530</v>
      </c>
      <c r="D240" s="113" t="s">
        <v>530</v>
      </c>
      <c r="E240" s="119" t="s">
        <v>306</v>
      </c>
      <c r="F240" s="120">
        <v>126</v>
      </c>
      <c r="G240" s="115">
        <v>0.74264422885627857</v>
      </c>
      <c r="H240" s="115">
        <v>93.5731728358911</v>
      </c>
    </row>
    <row r="241" spans="1:8" s="104" customFormat="1" ht="57" x14ac:dyDescent="0.5">
      <c r="A241" s="116">
        <v>76</v>
      </c>
      <c r="B241" s="117" t="s">
        <v>5</v>
      </c>
      <c r="C241" s="117" t="s">
        <v>531</v>
      </c>
      <c r="D241" s="113" t="s">
        <v>531</v>
      </c>
      <c r="E241" s="119" t="s">
        <v>306</v>
      </c>
      <c r="F241" s="120">
        <v>210</v>
      </c>
      <c r="G241" s="115">
        <v>0.9654354319157743</v>
      </c>
      <c r="H241" s="115">
        <v>202.74144070231262</v>
      </c>
    </row>
    <row r="242" spans="1:8" s="104" customFormat="1" ht="71.25" x14ac:dyDescent="0.5">
      <c r="A242" s="116">
        <v>77</v>
      </c>
      <c r="B242" s="117" t="s">
        <v>5</v>
      </c>
      <c r="C242" s="117" t="s">
        <v>532</v>
      </c>
      <c r="D242" s="113" t="s">
        <v>533</v>
      </c>
      <c r="E242" s="119" t="s">
        <v>320</v>
      </c>
      <c r="F242" s="120">
        <v>10.5</v>
      </c>
      <c r="G242" s="115">
        <v>9.8029533952401842</v>
      </c>
      <c r="H242" s="115">
        <v>102.93101065002193</v>
      </c>
    </row>
    <row r="243" spans="1:8" s="104" customFormat="1" ht="28.5" x14ac:dyDescent="0.5">
      <c r="A243" s="116">
        <v>78</v>
      </c>
      <c r="B243" s="117" t="s">
        <v>5</v>
      </c>
      <c r="C243" s="117" t="s">
        <v>534</v>
      </c>
      <c r="D243" s="113" t="s">
        <v>535</v>
      </c>
      <c r="E243" s="119" t="s">
        <v>2127</v>
      </c>
      <c r="F243" s="120">
        <v>0.61</v>
      </c>
      <c r="G243" s="115">
        <v>712.93910985727086</v>
      </c>
      <c r="H243" s="115">
        <v>434.89285701293522</v>
      </c>
    </row>
    <row r="244" spans="1:8" s="104" customFormat="1" ht="71.25" x14ac:dyDescent="0.5">
      <c r="A244" s="116">
        <v>79</v>
      </c>
      <c r="B244" s="117" t="s">
        <v>5</v>
      </c>
      <c r="C244" s="117" t="s">
        <v>536</v>
      </c>
      <c r="D244" s="113" t="s">
        <v>537</v>
      </c>
      <c r="E244" s="119" t="s">
        <v>2124</v>
      </c>
      <c r="F244" s="120">
        <v>420</v>
      </c>
      <c r="G244" s="115">
        <v>0.11882348973648214</v>
      </c>
      <c r="H244" s="115">
        <v>49.905865689322503</v>
      </c>
    </row>
    <row r="245" spans="1:8" s="104" customFormat="1" ht="57" x14ac:dyDescent="0.5">
      <c r="A245" s="116">
        <v>80</v>
      </c>
      <c r="B245" s="117" t="s">
        <v>5</v>
      </c>
      <c r="C245" s="117" t="s">
        <v>538</v>
      </c>
      <c r="D245" s="113" t="s">
        <v>538</v>
      </c>
      <c r="E245" s="119" t="s">
        <v>350</v>
      </c>
      <c r="F245" s="120">
        <v>24.15</v>
      </c>
      <c r="G245" s="115">
        <v>3.4161568069038077</v>
      </c>
      <c r="H245" s="115">
        <v>82.500186886726951</v>
      </c>
    </row>
    <row r="246" spans="1:8" s="104" customFormat="1" ht="42.75" x14ac:dyDescent="0.5">
      <c r="A246" s="116">
        <v>81</v>
      </c>
      <c r="B246" s="117" t="s">
        <v>539</v>
      </c>
      <c r="C246" s="117" t="s">
        <v>540</v>
      </c>
      <c r="D246" s="118"/>
      <c r="E246" s="119" t="s">
        <v>308</v>
      </c>
      <c r="F246" s="120">
        <v>14.35</v>
      </c>
      <c r="G246" s="115">
        <v>638.42401924333876</v>
      </c>
      <c r="H246" s="115">
        <v>9161.3846761419118</v>
      </c>
    </row>
    <row r="247" spans="1:8" s="104" customFormat="1" x14ac:dyDescent="0.5">
      <c r="A247" s="111"/>
      <c r="B247" s="112"/>
      <c r="C247" s="112"/>
      <c r="D247" s="113" t="s">
        <v>345</v>
      </c>
      <c r="E247" s="114"/>
      <c r="F247" s="114"/>
      <c r="G247" s="115"/>
      <c r="H247" s="115"/>
    </row>
    <row r="248" spans="1:8" s="104" customFormat="1" ht="156.75" x14ac:dyDescent="0.5">
      <c r="A248" s="116">
        <v>82</v>
      </c>
      <c r="B248" s="117" t="s">
        <v>5</v>
      </c>
      <c r="C248" s="117" t="s">
        <v>541</v>
      </c>
      <c r="D248" s="113" t="s">
        <v>541</v>
      </c>
      <c r="E248" s="119" t="s">
        <v>350</v>
      </c>
      <c r="F248" s="124">
        <v>1435</v>
      </c>
      <c r="G248" s="115">
        <v>13.367591585174846</v>
      </c>
      <c r="H248" s="115">
        <v>19182.493924725906</v>
      </c>
    </row>
    <row r="249" spans="1:8" s="104" customFormat="1" ht="42.75" x14ac:dyDescent="0.5">
      <c r="A249" s="116">
        <v>83</v>
      </c>
      <c r="B249" s="117" t="s">
        <v>5</v>
      </c>
      <c r="C249" s="117" t="s">
        <v>542</v>
      </c>
      <c r="D249" s="113" t="s">
        <v>543</v>
      </c>
      <c r="E249" s="119" t="s">
        <v>2127</v>
      </c>
      <c r="F249" s="120">
        <v>1.9</v>
      </c>
      <c r="G249" s="115">
        <v>542.12981958777971</v>
      </c>
      <c r="H249" s="115">
        <v>1030.0466572167813</v>
      </c>
    </row>
    <row r="250" spans="1:8" s="104" customFormat="1" x14ac:dyDescent="0.5">
      <c r="A250" s="122" t="s">
        <v>544</v>
      </c>
      <c r="B250" s="123"/>
      <c r="C250" s="123"/>
      <c r="D250" s="123"/>
      <c r="E250" s="123"/>
      <c r="F250" s="123"/>
      <c r="G250" s="115"/>
      <c r="H250" s="115"/>
    </row>
    <row r="251" spans="1:8" s="104" customFormat="1" ht="28.5" x14ac:dyDescent="0.5">
      <c r="A251" s="116">
        <v>84</v>
      </c>
      <c r="B251" s="117" t="s">
        <v>545</v>
      </c>
      <c r="C251" s="117" t="s">
        <v>546</v>
      </c>
      <c r="D251" s="118"/>
      <c r="E251" s="119" t="s">
        <v>2127</v>
      </c>
      <c r="F251" s="120">
        <v>0.49059999999999998</v>
      </c>
      <c r="G251" s="115">
        <v>856.10403765838532</v>
      </c>
      <c r="H251" s="115">
        <v>420.00464087520385</v>
      </c>
    </row>
    <row r="252" spans="1:8" s="104" customFormat="1" x14ac:dyDescent="0.5">
      <c r="A252" s="111"/>
      <c r="B252" s="112"/>
      <c r="C252" s="112"/>
      <c r="D252" s="113" t="s">
        <v>345</v>
      </c>
      <c r="E252" s="114"/>
      <c r="F252" s="114"/>
      <c r="G252" s="115"/>
      <c r="H252" s="115"/>
    </row>
    <row r="253" spans="1:8" s="104" customFormat="1" x14ac:dyDescent="0.5">
      <c r="A253" s="111"/>
      <c r="B253" s="112"/>
      <c r="C253" s="112"/>
      <c r="D253" s="113" t="s">
        <v>348</v>
      </c>
      <c r="E253" s="114"/>
      <c r="F253" s="114"/>
      <c r="G253" s="115"/>
      <c r="H253" s="115"/>
    </row>
    <row r="254" spans="1:8" s="104" customFormat="1" ht="28.5" x14ac:dyDescent="0.5">
      <c r="A254" s="111"/>
      <c r="B254" s="112"/>
      <c r="C254" s="112"/>
      <c r="D254" s="113" t="s">
        <v>547</v>
      </c>
      <c r="E254" s="114"/>
      <c r="F254" s="114"/>
      <c r="G254" s="115"/>
      <c r="H254" s="115"/>
    </row>
    <row r="255" spans="1:8" s="104" customFormat="1" ht="42.75" x14ac:dyDescent="0.5">
      <c r="A255" s="111"/>
      <c r="B255" s="112"/>
      <c r="C255" s="112"/>
      <c r="D255" s="113" t="s">
        <v>465</v>
      </c>
      <c r="E255" s="114"/>
      <c r="F255" s="114"/>
      <c r="G255" s="115"/>
      <c r="H255" s="115"/>
    </row>
    <row r="256" spans="1:8" s="104" customFormat="1" ht="42.75" x14ac:dyDescent="0.5">
      <c r="A256" s="116">
        <v>85</v>
      </c>
      <c r="B256" s="117" t="s">
        <v>548</v>
      </c>
      <c r="C256" s="117" t="s">
        <v>549</v>
      </c>
      <c r="D256" s="118"/>
      <c r="E256" s="119" t="s">
        <v>2127</v>
      </c>
      <c r="F256" s="120">
        <v>0.1928</v>
      </c>
      <c r="G256" s="115">
        <v>713.8744665921389</v>
      </c>
      <c r="H256" s="115">
        <v>137.63499715896438</v>
      </c>
    </row>
    <row r="257" spans="1:8" s="104" customFormat="1" x14ac:dyDescent="0.5">
      <c r="A257" s="111"/>
      <c r="B257" s="112"/>
      <c r="C257" s="112"/>
      <c r="D257" s="113" t="s">
        <v>345</v>
      </c>
      <c r="E257" s="114"/>
      <c r="F257" s="114"/>
      <c r="G257" s="115"/>
      <c r="H257" s="115"/>
    </row>
    <row r="258" spans="1:8" s="104" customFormat="1" x14ac:dyDescent="0.5">
      <c r="A258" s="111"/>
      <c r="B258" s="112"/>
      <c r="C258" s="112"/>
      <c r="D258" s="113" t="s">
        <v>348</v>
      </c>
      <c r="E258" s="114"/>
      <c r="F258" s="114"/>
      <c r="G258" s="115"/>
      <c r="H258" s="115"/>
    </row>
    <row r="259" spans="1:8" s="104" customFormat="1" x14ac:dyDescent="0.5">
      <c r="A259" s="111"/>
      <c r="B259" s="112"/>
      <c r="C259" s="112"/>
      <c r="D259" s="113" t="s">
        <v>356</v>
      </c>
      <c r="E259" s="114"/>
      <c r="F259" s="114"/>
      <c r="G259" s="115"/>
      <c r="H259" s="115"/>
    </row>
    <row r="260" spans="1:8" s="104" customFormat="1" ht="42.75" x14ac:dyDescent="0.5">
      <c r="A260" s="111"/>
      <c r="B260" s="112"/>
      <c r="C260" s="112"/>
      <c r="D260" s="113" t="s">
        <v>465</v>
      </c>
      <c r="E260" s="114"/>
      <c r="F260" s="114"/>
      <c r="G260" s="115"/>
      <c r="H260" s="115"/>
    </row>
    <row r="261" spans="1:8" s="104" customFormat="1" x14ac:dyDescent="0.5">
      <c r="A261" s="122" t="s">
        <v>550</v>
      </c>
      <c r="B261" s="123"/>
      <c r="C261" s="123"/>
      <c r="D261" s="123"/>
      <c r="E261" s="123"/>
      <c r="F261" s="123"/>
      <c r="G261" s="115"/>
      <c r="H261" s="115"/>
    </row>
    <row r="262" spans="1:8" s="104" customFormat="1" ht="28.5" x14ac:dyDescent="0.5">
      <c r="A262" s="116">
        <v>86</v>
      </c>
      <c r="B262" s="117" t="s">
        <v>551</v>
      </c>
      <c r="C262" s="117" t="s">
        <v>552</v>
      </c>
      <c r="D262" s="118"/>
      <c r="E262" s="119" t="s">
        <v>308</v>
      </c>
      <c r="F262" s="120">
        <v>2.1659999999999999</v>
      </c>
      <c r="G262" s="115">
        <v>539.77905923030175</v>
      </c>
      <c r="H262" s="115">
        <v>1169.1614422928335</v>
      </c>
    </row>
    <row r="263" spans="1:8" s="104" customFormat="1" ht="28.5" x14ac:dyDescent="0.5">
      <c r="A263" s="111"/>
      <c r="B263" s="112"/>
      <c r="C263" s="112"/>
      <c r="D263" s="113" t="s">
        <v>553</v>
      </c>
      <c r="E263" s="114"/>
      <c r="F263" s="114"/>
      <c r="G263" s="115"/>
      <c r="H263" s="115"/>
    </row>
    <row r="264" spans="1:8" s="104" customFormat="1" x14ac:dyDescent="0.5">
      <c r="A264" s="111"/>
      <c r="B264" s="112"/>
      <c r="C264" s="112"/>
      <c r="D264" s="113" t="s">
        <v>554</v>
      </c>
      <c r="E264" s="114"/>
      <c r="F264" s="114"/>
      <c r="G264" s="115"/>
      <c r="H264" s="115"/>
    </row>
    <row r="265" spans="1:8" s="104" customFormat="1" x14ac:dyDescent="0.5">
      <c r="A265" s="111"/>
      <c r="B265" s="112"/>
      <c r="C265" s="112"/>
      <c r="D265" s="113" t="s">
        <v>555</v>
      </c>
      <c r="E265" s="114"/>
      <c r="F265" s="114"/>
      <c r="G265" s="115"/>
      <c r="H265" s="115"/>
    </row>
    <row r="266" spans="1:8" s="104" customFormat="1" x14ac:dyDescent="0.5">
      <c r="A266" s="111"/>
      <c r="B266" s="112"/>
      <c r="C266" s="112"/>
      <c r="D266" s="113" t="s">
        <v>495</v>
      </c>
      <c r="E266" s="114"/>
      <c r="F266" s="114"/>
      <c r="G266" s="115"/>
      <c r="H266" s="115"/>
    </row>
    <row r="267" spans="1:8" s="104" customFormat="1" ht="71.25" x14ac:dyDescent="0.5">
      <c r="A267" s="116">
        <v>87</v>
      </c>
      <c r="B267" s="117" t="s">
        <v>551</v>
      </c>
      <c r="C267" s="117" t="s">
        <v>556</v>
      </c>
      <c r="D267" s="118"/>
      <c r="E267" s="119" t="s">
        <v>308</v>
      </c>
      <c r="F267" s="120">
        <v>4.3</v>
      </c>
      <c r="G267" s="115">
        <v>940.80680951969259</v>
      </c>
      <c r="H267" s="115">
        <v>4045.469280934678</v>
      </c>
    </row>
    <row r="268" spans="1:8" s="104" customFormat="1" ht="71.25" x14ac:dyDescent="0.5">
      <c r="A268" s="111"/>
      <c r="B268" s="112"/>
      <c r="C268" s="112"/>
      <c r="D268" s="113" t="s">
        <v>557</v>
      </c>
      <c r="E268" s="114"/>
      <c r="F268" s="114"/>
      <c r="G268" s="115"/>
      <c r="H268" s="115"/>
    </row>
    <row r="269" spans="1:8" s="104" customFormat="1" x14ac:dyDescent="0.5">
      <c r="A269" s="111"/>
      <c r="B269" s="112"/>
      <c r="C269" s="112"/>
      <c r="D269" s="113" t="s">
        <v>554</v>
      </c>
      <c r="E269" s="114"/>
      <c r="F269" s="114"/>
      <c r="G269" s="115"/>
      <c r="H269" s="115"/>
    </row>
    <row r="270" spans="1:8" s="104" customFormat="1" x14ac:dyDescent="0.5">
      <c r="A270" s="111"/>
      <c r="B270" s="112"/>
      <c r="C270" s="112"/>
      <c r="D270" s="113" t="s">
        <v>558</v>
      </c>
      <c r="E270" s="114"/>
      <c r="F270" s="114"/>
      <c r="G270" s="115"/>
      <c r="H270" s="115"/>
    </row>
    <row r="271" spans="1:8" s="104" customFormat="1" x14ac:dyDescent="0.5">
      <c r="A271" s="111"/>
      <c r="B271" s="112"/>
      <c r="C271" s="112"/>
      <c r="D271" s="113" t="s">
        <v>495</v>
      </c>
      <c r="E271" s="114"/>
      <c r="F271" s="114"/>
      <c r="G271" s="115"/>
      <c r="H271" s="115"/>
    </row>
    <row r="272" spans="1:8" s="104" customFormat="1" ht="42.75" x14ac:dyDescent="0.5">
      <c r="A272" s="116">
        <v>88</v>
      </c>
      <c r="B272" s="117" t="s">
        <v>559</v>
      </c>
      <c r="C272" s="117" t="s">
        <v>560</v>
      </c>
      <c r="D272" s="118"/>
      <c r="E272" s="119" t="s">
        <v>308</v>
      </c>
      <c r="F272" s="120">
        <v>0.54100000000000004</v>
      </c>
      <c r="G272" s="115">
        <v>601.06257662188091</v>
      </c>
      <c r="H272" s="115">
        <v>325.17485395243762</v>
      </c>
    </row>
    <row r="273" spans="1:8" s="104" customFormat="1" ht="71.25" x14ac:dyDescent="0.5">
      <c r="A273" s="116">
        <v>89</v>
      </c>
      <c r="B273" s="117" t="s">
        <v>561</v>
      </c>
      <c r="C273" s="117" t="s">
        <v>562</v>
      </c>
      <c r="D273" s="118"/>
      <c r="E273" s="119" t="s">
        <v>308</v>
      </c>
      <c r="F273" s="120">
        <v>11.25</v>
      </c>
      <c r="G273" s="115">
        <v>660</v>
      </c>
      <c r="H273" s="115">
        <f>F273*G273</f>
        <v>7425</v>
      </c>
    </row>
    <row r="274" spans="1:8" s="104" customFormat="1" ht="28.5" x14ac:dyDescent="0.5">
      <c r="A274" s="111"/>
      <c r="B274" s="112"/>
      <c r="C274" s="112"/>
      <c r="D274" s="113" t="s">
        <v>563</v>
      </c>
      <c r="E274" s="114"/>
      <c r="F274" s="114"/>
      <c r="G274" s="115"/>
      <c r="H274" s="115"/>
    </row>
    <row r="275" spans="1:8" s="104" customFormat="1" ht="28.5" x14ac:dyDescent="0.5">
      <c r="A275" s="111"/>
      <c r="B275" s="112"/>
      <c r="C275" s="112"/>
      <c r="D275" s="113" t="s">
        <v>564</v>
      </c>
      <c r="E275" s="114"/>
      <c r="F275" s="114"/>
      <c r="G275" s="115"/>
      <c r="H275" s="115"/>
    </row>
    <row r="276" spans="1:8" s="104" customFormat="1" ht="42.75" x14ac:dyDescent="0.5">
      <c r="A276" s="111"/>
      <c r="B276" s="112"/>
      <c r="C276" s="112"/>
      <c r="D276" s="113" t="s">
        <v>565</v>
      </c>
      <c r="E276" s="114"/>
      <c r="F276" s="114"/>
      <c r="G276" s="115"/>
      <c r="H276" s="115"/>
    </row>
    <row r="277" spans="1:8" s="104" customFormat="1" ht="28.5" x14ac:dyDescent="0.5">
      <c r="A277" s="111"/>
      <c r="B277" s="112"/>
      <c r="C277" s="112"/>
      <c r="D277" s="113" t="s">
        <v>566</v>
      </c>
      <c r="E277" s="114"/>
      <c r="F277" s="114"/>
      <c r="G277" s="115"/>
      <c r="H277" s="115"/>
    </row>
    <row r="278" spans="1:8" s="104" customFormat="1" x14ac:dyDescent="0.5">
      <c r="A278" s="111"/>
      <c r="B278" s="112"/>
      <c r="C278" s="112"/>
      <c r="D278" s="113" t="s">
        <v>567</v>
      </c>
      <c r="E278" s="114"/>
      <c r="F278" s="114"/>
      <c r="G278" s="115"/>
      <c r="H278" s="115"/>
    </row>
    <row r="279" spans="1:8" s="104" customFormat="1" ht="57" x14ac:dyDescent="0.5">
      <c r="A279" s="116">
        <v>90</v>
      </c>
      <c r="B279" s="117" t="s">
        <v>5</v>
      </c>
      <c r="C279" s="117" t="s">
        <v>2109</v>
      </c>
      <c r="D279" s="113" t="s">
        <v>568</v>
      </c>
      <c r="E279" s="119" t="s">
        <v>320</v>
      </c>
      <c r="F279" s="120">
        <v>115.87</v>
      </c>
      <c r="G279" s="115">
        <v>3.8617508150793776</v>
      </c>
      <c r="H279" s="115">
        <v>447.46106694324749</v>
      </c>
    </row>
    <row r="280" spans="1:8" s="104" customFormat="1" ht="28.5" x14ac:dyDescent="0.5">
      <c r="A280" s="116">
        <v>91</v>
      </c>
      <c r="B280" s="117" t="s">
        <v>569</v>
      </c>
      <c r="C280" s="117" t="s">
        <v>570</v>
      </c>
      <c r="D280" s="118"/>
      <c r="E280" s="119" t="s">
        <v>308</v>
      </c>
      <c r="F280" s="120">
        <v>0.22600000000000001</v>
      </c>
      <c r="G280" s="115">
        <v>88.027166280756802</v>
      </c>
      <c r="H280" s="115">
        <v>19.894139579451039</v>
      </c>
    </row>
    <row r="281" spans="1:8" s="104" customFormat="1" ht="42.75" x14ac:dyDescent="0.5">
      <c r="A281" s="111"/>
      <c r="B281" s="112"/>
      <c r="C281" s="112"/>
      <c r="D281" s="113" t="s">
        <v>571</v>
      </c>
      <c r="E281" s="114"/>
      <c r="F281" s="114"/>
      <c r="G281" s="115"/>
      <c r="H281" s="115"/>
    </row>
    <row r="282" spans="1:8" s="104" customFormat="1" ht="28.5" x14ac:dyDescent="0.5">
      <c r="A282" s="116">
        <v>92</v>
      </c>
      <c r="B282" s="117" t="s">
        <v>572</v>
      </c>
      <c r="C282" s="117" t="s">
        <v>573</v>
      </c>
      <c r="D282" s="118"/>
      <c r="E282" s="119" t="s">
        <v>308</v>
      </c>
      <c r="F282" s="120">
        <v>0.22600000000000001</v>
      </c>
      <c r="G282" s="115">
        <v>113.11832086533272</v>
      </c>
      <c r="H282" s="115">
        <v>25.564740515565195</v>
      </c>
    </row>
    <row r="283" spans="1:8" s="104" customFormat="1" x14ac:dyDescent="0.5">
      <c r="A283" s="111"/>
      <c r="B283" s="112"/>
      <c r="C283" s="112"/>
      <c r="D283" s="113" t="s">
        <v>574</v>
      </c>
      <c r="E283" s="114"/>
      <c r="F283" s="114"/>
      <c r="G283" s="115"/>
      <c r="H283" s="115"/>
    </row>
    <row r="284" spans="1:8" s="104" customFormat="1" x14ac:dyDescent="0.5">
      <c r="A284" s="111"/>
      <c r="B284" s="112"/>
      <c r="C284" s="112"/>
      <c r="D284" s="113" t="s">
        <v>575</v>
      </c>
      <c r="E284" s="114"/>
      <c r="F284" s="114"/>
      <c r="G284" s="115"/>
      <c r="H284" s="115"/>
    </row>
    <row r="285" spans="1:8" s="104" customFormat="1" ht="28.5" x14ac:dyDescent="0.5">
      <c r="A285" s="116">
        <v>93</v>
      </c>
      <c r="B285" s="117" t="s">
        <v>576</v>
      </c>
      <c r="C285" s="117" t="s">
        <v>577</v>
      </c>
      <c r="D285" s="118"/>
      <c r="E285" s="119" t="s">
        <v>308</v>
      </c>
      <c r="F285" s="120">
        <v>2.5000000000000001E-2</v>
      </c>
      <c r="G285" s="115">
        <v>609.70904731239068</v>
      </c>
      <c r="H285" s="115">
        <v>15.242726182809768</v>
      </c>
    </row>
    <row r="286" spans="1:8" s="104" customFormat="1" x14ac:dyDescent="0.5">
      <c r="A286" s="111"/>
      <c r="B286" s="112"/>
      <c r="C286" s="112"/>
      <c r="D286" s="113" t="s">
        <v>578</v>
      </c>
      <c r="E286" s="114"/>
      <c r="F286" s="114"/>
      <c r="G286" s="115"/>
      <c r="H286" s="115"/>
    </row>
    <row r="287" spans="1:8" s="104" customFormat="1" ht="42.75" x14ac:dyDescent="0.5">
      <c r="A287" s="111"/>
      <c r="B287" s="112"/>
      <c r="C287" s="112"/>
      <c r="D287" s="113" t="s">
        <v>579</v>
      </c>
      <c r="E287" s="114"/>
      <c r="F287" s="114"/>
      <c r="G287" s="115"/>
      <c r="H287" s="115"/>
    </row>
    <row r="288" spans="1:8" s="104" customFormat="1" x14ac:dyDescent="0.5">
      <c r="A288" s="116">
        <v>94</v>
      </c>
      <c r="B288" s="117" t="s">
        <v>580</v>
      </c>
      <c r="C288" s="117" t="s">
        <v>581</v>
      </c>
      <c r="D288" s="118"/>
      <c r="E288" s="119" t="s">
        <v>308</v>
      </c>
      <c r="F288" s="120">
        <v>3.1749999999999998</v>
      </c>
      <c r="G288" s="115">
        <v>654.06090586612572</v>
      </c>
      <c r="H288" s="115">
        <v>2076.6433761249491</v>
      </c>
    </row>
    <row r="289" spans="1:8" s="104" customFormat="1" ht="28.5" x14ac:dyDescent="0.5">
      <c r="A289" s="111"/>
      <c r="B289" s="112"/>
      <c r="C289" s="112"/>
      <c r="D289" s="113" t="s">
        <v>582</v>
      </c>
      <c r="E289" s="114"/>
      <c r="F289" s="114"/>
      <c r="G289" s="115"/>
      <c r="H289" s="115"/>
    </row>
    <row r="290" spans="1:8" s="104" customFormat="1" x14ac:dyDescent="0.5">
      <c r="A290" s="111"/>
      <c r="B290" s="112"/>
      <c r="C290" s="112"/>
      <c r="D290" s="113" t="s">
        <v>583</v>
      </c>
      <c r="E290" s="114"/>
      <c r="F290" s="114"/>
      <c r="G290" s="115"/>
      <c r="H290" s="115"/>
    </row>
    <row r="291" spans="1:8" s="104" customFormat="1" ht="28.5" x14ac:dyDescent="0.5">
      <c r="A291" s="116">
        <v>95</v>
      </c>
      <c r="B291" s="117" t="s">
        <v>584</v>
      </c>
      <c r="C291" s="117" t="s">
        <v>585</v>
      </c>
      <c r="D291" s="118"/>
      <c r="E291" s="119" t="s">
        <v>308</v>
      </c>
      <c r="F291" s="120">
        <v>4.3</v>
      </c>
      <c r="G291" s="115">
        <v>479.88818288955548</v>
      </c>
      <c r="H291" s="115">
        <v>2063.5191864250883</v>
      </c>
    </row>
    <row r="292" spans="1:8" s="104" customFormat="1" x14ac:dyDescent="0.5">
      <c r="A292" s="111"/>
      <c r="B292" s="112"/>
      <c r="C292" s="112"/>
      <c r="D292" s="113"/>
      <c r="E292" s="114"/>
      <c r="F292" s="114"/>
      <c r="G292" s="115"/>
      <c r="H292" s="115"/>
    </row>
    <row r="293" spans="1:8" s="104" customFormat="1" x14ac:dyDescent="0.5">
      <c r="A293" s="111"/>
      <c r="B293" s="112"/>
      <c r="C293" s="112"/>
      <c r="D293" s="113" t="s">
        <v>586</v>
      </c>
      <c r="E293" s="114"/>
      <c r="F293" s="114"/>
      <c r="G293" s="115"/>
      <c r="H293" s="115"/>
    </row>
    <row r="294" spans="1:8" s="104" customFormat="1" ht="28.5" x14ac:dyDescent="0.5">
      <c r="A294" s="111"/>
      <c r="B294" s="112"/>
      <c r="C294" s="112"/>
      <c r="D294" s="113" t="s">
        <v>587</v>
      </c>
      <c r="E294" s="114"/>
      <c r="F294" s="114"/>
      <c r="G294" s="115"/>
      <c r="H294" s="115"/>
    </row>
    <row r="295" spans="1:8" s="104" customFormat="1" x14ac:dyDescent="0.5">
      <c r="A295" s="111"/>
      <c r="B295" s="112"/>
      <c r="C295" s="112"/>
      <c r="D295" s="113" t="s">
        <v>588</v>
      </c>
      <c r="E295" s="114"/>
      <c r="F295" s="114"/>
      <c r="G295" s="115"/>
      <c r="H295" s="115"/>
    </row>
    <row r="296" spans="1:8" s="104" customFormat="1" ht="85.5" x14ac:dyDescent="0.5">
      <c r="A296" s="111"/>
      <c r="B296" s="112"/>
      <c r="C296" s="112"/>
      <c r="D296" s="113" t="s">
        <v>589</v>
      </c>
      <c r="E296" s="114"/>
      <c r="F296" s="114"/>
      <c r="G296" s="115"/>
      <c r="H296" s="115"/>
    </row>
    <row r="297" spans="1:8" s="104" customFormat="1" ht="28.5" x14ac:dyDescent="0.5">
      <c r="A297" s="116">
        <v>96</v>
      </c>
      <c r="B297" s="117" t="s">
        <v>572</v>
      </c>
      <c r="C297" s="117" t="s">
        <v>573</v>
      </c>
      <c r="D297" s="118"/>
      <c r="E297" s="119" t="s">
        <v>308</v>
      </c>
      <c r="F297" s="120">
        <v>4.3</v>
      </c>
      <c r="G297" s="115">
        <v>113.11832086533272</v>
      </c>
      <c r="H297" s="115">
        <v>486.40877972093068</v>
      </c>
    </row>
    <row r="298" spans="1:8" s="104" customFormat="1" x14ac:dyDescent="0.5">
      <c r="A298" s="111"/>
      <c r="B298" s="112"/>
      <c r="C298" s="112"/>
      <c r="D298" s="113" t="s">
        <v>574</v>
      </c>
      <c r="E298" s="114"/>
      <c r="F298" s="114"/>
      <c r="G298" s="115"/>
      <c r="H298" s="115"/>
    </row>
    <row r="299" spans="1:8" s="104" customFormat="1" x14ac:dyDescent="0.5">
      <c r="A299" s="111"/>
      <c r="B299" s="112"/>
      <c r="C299" s="112"/>
      <c r="D299" s="113" t="s">
        <v>575</v>
      </c>
      <c r="E299" s="114"/>
      <c r="F299" s="114"/>
      <c r="G299" s="115"/>
      <c r="H299" s="115"/>
    </row>
    <row r="300" spans="1:8" s="104" customFormat="1" ht="42.75" x14ac:dyDescent="0.5">
      <c r="A300" s="116">
        <v>97</v>
      </c>
      <c r="B300" s="117" t="s">
        <v>590</v>
      </c>
      <c r="C300" s="117" t="s">
        <v>591</v>
      </c>
      <c r="D300" s="118"/>
      <c r="E300" s="119" t="s">
        <v>350</v>
      </c>
      <c r="F300" s="120">
        <v>20</v>
      </c>
      <c r="G300" s="115">
        <v>25.775063727325552</v>
      </c>
      <c r="H300" s="115">
        <v>515.50127454651101</v>
      </c>
    </row>
    <row r="301" spans="1:8" s="104" customFormat="1" ht="71.25" x14ac:dyDescent="0.5">
      <c r="A301" s="111"/>
      <c r="B301" s="112"/>
      <c r="C301" s="112"/>
      <c r="D301" s="113" t="s">
        <v>592</v>
      </c>
      <c r="E301" s="114"/>
      <c r="F301" s="114"/>
      <c r="G301" s="115"/>
      <c r="H301" s="115"/>
    </row>
    <row r="302" spans="1:8" s="104" customFormat="1" ht="57" x14ac:dyDescent="0.5">
      <c r="A302" s="116">
        <v>98</v>
      </c>
      <c r="B302" s="117" t="s">
        <v>593</v>
      </c>
      <c r="C302" s="117" t="s">
        <v>594</v>
      </c>
      <c r="D302" s="118"/>
      <c r="E302" s="119" t="s">
        <v>308</v>
      </c>
      <c r="F302" s="120">
        <v>2.6</v>
      </c>
      <c r="G302" s="115">
        <v>420</v>
      </c>
      <c r="H302" s="115">
        <f>F302*G302</f>
        <v>1092</v>
      </c>
    </row>
    <row r="303" spans="1:8" s="104" customFormat="1" ht="28.5" x14ac:dyDescent="0.5">
      <c r="A303" s="111"/>
      <c r="B303" s="112"/>
      <c r="C303" s="112"/>
      <c r="D303" s="113" t="s">
        <v>595</v>
      </c>
      <c r="E303" s="114"/>
      <c r="F303" s="114"/>
      <c r="G303" s="115"/>
      <c r="H303" s="115"/>
    </row>
    <row r="304" spans="1:8" s="104" customFormat="1" ht="42.75" x14ac:dyDescent="0.5">
      <c r="A304" s="111"/>
      <c r="B304" s="112"/>
      <c r="C304" s="112"/>
      <c r="D304" s="113" t="s">
        <v>596</v>
      </c>
      <c r="E304" s="114"/>
      <c r="F304" s="114"/>
      <c r="G304" s="115"/>
      <c r="H304" s="115"/>
    </row>
    <row r="305" spans="1:8" s="104" customFormat="1" x14ac:dyDescent="0.5">
      <c r="A305" s="111"/>
      <c r="B305" s="112"/>
      <c r="C305" s="112"/>
      <c r="D305" s="113" t="s">
        <v>367</v>
      </c>
      <c r="E305" s="114"/>
      <c r="F305" s="114"/>
      <c r="G305" s="115"/>
      <c r="H305" s="115"/>
    </row>
    <row r="306" spans="1:8" s="104" customFormat="1" ht="28.5" x14ac:dyDescent="0.5">
      <c r="A306" s="116">
        <v>99</v>
      </c>
      <c r="B306" s="117" t="s">
        <v>597</v>
      </c>
      <c r="C306" s="117" t="s">
        <v>598</v>
      </c>
      <c r="D306" s="118"/>
      <c r="E306" s="119" t="s">
        <v>308</v>
      </c>
      <c r="F306" s="120">
        <v>0.42</v>
      </c>
      <c r="G306" s="115">
        <v>177.30478580032161</v>
      </c>
      <c r="H306" s="115">
        <v>74.46801003613507</v>
      </c>
    </row>
    <row r="307" spans="1:8" s="104" customFormat="1" ht="42.75" x14ac:dyDescent="0.5">
      <c r="A307" s="111"/>
      <c r="B307" s="112"/>
      <c r="C307" s="112"/>
      <c r="D307" s="113" t="s">
        <v>599</v>
      </c>
      <c r="E307" s="114"/>
      <c r="F307" s="114"/>
      <c r="G307" s="115"/>
      <c r="H307" s="115"/>
    </row>
    <row r="308" spans="1:8" s="104" customFormat="1" ht="57" x14ac:dyDescent="0.5">
      <c r="A308" s="111"/>
      <c r="B308" s="112"/>
      <c r="C308" s="112"/>
      <c r="D308" s="113" t="s">
        <v>600</v>
      </c>
      <c r="E308" s="114"/>
      <c r="F308" s="114"/>
      <c r="G308" s="115"/>
      <c r="H308" s="115"/>
    </row>
    <row r="309" spans="1:8" s="104" customFormat="1" x14ac:dyDescent="0.5">
      <c r="A309" s="122" t="s">
        <v>601</v>
      </c>
      <c r="B309" s="123"/>
      <c r="C309" s="123"/>
      <c r="D309" s="123"/>
      <c r="E309" s="123"/>
      <c r="F309" s="123"/>
      <c r="G309" s="115"/>
      <c r="H309" s="115"/>
    </row>
    <row r="310" spans="1:8" s="104" customFormat="1" ht="28.5" x14ac:dyDescent="0.5">
      <c r="A310" s="116">
        <v>100</v>
      </c>
      <c r="B310" s="117" t="s">
        <v>602</v>
      </c>
      <c r="C310" s="117" t="s">
        <v>603</v>
      </c>
      <c r="D310" s="118"/>
      <c r="E310" s="119" t="s">
        <v>2127</v>
      </c>
      <c r="F310" s="120">
        <v>1.0343424000000001</v>
      </c>
      <c r="G310" s="115">
        <v>500.79078993983529</v>
      </c>
      <c r="H310" s="115">
        <v>517.98914756426518</v>
      </c>
    </row>
    <row r="311" spans="1:8" s="104" customFormat="1" ht="57" x14ac:dyDescent="0.5">
      <c r="A311" s="111"/>
      <c r="B311" s="112"/>
      <c r="C311" s="112"/>
      <c r="D311" s="113" t="s">
        <v>604</v>
      </c>
      <c r="E311" s="114"/>
      <c r="F311" s="114"/>
      <c r="G311" s="115"/>
      <c r="H311" s="115"/>
    </row>
    <row r="312" spans="1:8" s="104" customFormat="1" ht="42.75" x14ac:dyDescent="0.5">
      <c r="A312" s="116">
        <v>101</v>
      </c>
      <c r="B312" s="117" t="s">
        <v>429</v>
      </c>
      <c r="C312" s="117" t="s">
        <v>430</v>
      </c>
      <c r="D312" s="118"/>
      <c r="E312" s="119" t="s">
        <v>308</v>
      </c>
      <c r="F312" s="120">
        <v>3.3279999999999998</v>
      </c>
      <c r="G312" s="115">
        <v>111.73573295514923</v>
      </c>
      <c r="H312" s="115">
        <v>371.85651927473663</v>
      </c>
    </row>
    <row r="313" spans="1:8" s="104" customFormat="1" ht="28.5" x14ac:dyDescent="0.5">
      <c r="A313" s="111"/>
      <c r="B313" s="112"/>
      <c r="C313" s="112"/>
      <c r="D313" s="113" t="s">
        <v>431</v>
      </c>
      <c r="E313" s="114"/>
      <c r="F313" s="114"/>
      <c r="G313" s="115"/>
      <c r="H313" s="115"/>
    </row>
    <row r="314" spans="1:8" s="104" customFormat="1" ht="28.5" x14ac:dyDescent="0.5">
      <c r="A314" s="116">
        <v>102</v>
      </c>
      <c r="B314" s="117" t="s">
        <v>432</v>
      </c>
      <c r="C314" s="117" t="s">
        <v>433</v>
      </c>
      <c r="D314" s="118"/>
      <c r="E314" s="119" t="s">
        <v>308</v>
      </c>
      <c r="F314" s="120">
        <v>3.3279999999999998</v>
      </c>
      <c r="G314" s="115">
        <v>21.072704577798945</v>
      </c>
      <c r="H314" s="115">
        <v>70.129960834914883</v>
      </c>
    </row>
    <row r="315" spans="1:8" s="104" customFormat="1" ht="28.5" x14ac:dyDescent="0.5">
      <c r="A315" s="111"/>
      <c r="B315" s="112"/>
      <c r="C315" s="112"/>
      <c r="D315" s="113" t="s">
        <v>431</v>
      </c>
      <c r="E315" s="114"/>
      <c r="F315" s="114"/>
      <c r="G315" s="115"/>
      <c r="H315" s="115"/>
    </row>
    <row r="316" spans="1:8" s="104" customFormat="1" ht="28.5" x14ac:dyDescent="0.5">
      <c r="A316" s="116">
        <v>103</v>
      </c>
      <c r="B316" s="117" t="s">
        <v>605</v>
      </c>
      <c r="C316" s="117" t="s">
        <v>606</v>
      </c>
      <c r="D316" s="118"/>
      <c r="E316" s="119" t="s">
        <v>308</v>
      </c>
      <c r="F316" s="120">
        <v>3.3279999999999998</v>
      </c>
      <c r="G316" s="115">
        <v>428.96697073621226</v>
      </c>
      <c r="H316" s="115">
        <v>1427.6020786101144</v>
      </c>
    </row>
    <row r="317" spans="1:8" s="104" customFormat="1" x14ac:dyDescent="0.5">
      <c r="A317" s="111"/>
      <c r="B317" s="112"/>
      <c r="C317" s="112"/>
      <c r="D317" s="113" t="s">
        <v>607</v>
      </c>
      <c r="E317" s="114"/>
      <c r="F317" s="114"/>
      <c r="G317" s="115"/>
      <c r="H317" s="115"/>
    </row>
    <row r="318" spans="1:8" s="104" customFormat="1" ht="28.5" x14ac:dyDescent="0.5">
      <c r="A318" s="111"/>
      <c r="B318" s="112"/>
      <c r="C318" s="112"/>
      <c r="D318" s="113" t="s">
        <v>608</v>
      </c>
      <c r="E318" s="114"/>
      <c r="F318" s="114"/>
      <c r="G318" s="115"/>
      <c r="H318" s="115"/>
    </row>
    <row r="319" spans="1:8" s="104" customFormat="1" ht="28.5" x14ac:dyDescent="0.5">
      <c r="A319" s="116">
        <v>104</v>
      </c>
      <c r="B319" s="117" t="s">
        <v>602</v>
      </c>
      <c r="C319" s="117" t="s">
        <v>603</v>
      </c>
      <c r="D319" s="118"/>
      <c r="E319" s="119" t="s">
        <v>2127</v>
      </c>
      <c r="F319" s="120">
        <v>0.16814280000000001</v>
      </c>
      <c r="G319" s="115">
        <v>500.79078993983529</v>
      </c>
      <c r="H319" s="115">
        <v>84.204365634695748</v>
      </c>
    </row>
    <row r="320" spans="1:8" s="104" customFormat="1" ht="57" x14ac:dyDescent="0.5">
      <c r="A320" s="111"/>
      <c r="B320" s="112"/>
      <c r="C320" s="112"/>
      <c r="D320" s="113" t="s">
        <v>604</v>
      </c>
      <c r="E320" s="114"/>
      <c r="F320" s="114"/>
      <c r="G320" s="115"/>
      <c r="H320" s="115"/>
    </row>
    <row r="321" spans="1:8" s="104" customFormat="1" ht="42.75" x14ac:dyDescent="0.5">
      <c r="A321" s="116">
        <v>105</v>
      </c>
      <c r="B321" s="117" t="s">
        <v>429</v>
      </c>
      <c r="C321" s="117" t="s">
        <v>430</v>
      </c>
      <c r="D321" s="118"/>
      <c r="E321" s="119" t="s">
        <v>308</v>
      </c>
      <c r="F321" s="120">
        <v>0.54100000000000004</v>
      </c>
      <c r="G321" s="115">
        <v>111.73573295514923</v>
      </c>
      <c r="H321" s="115">
        <v>60.449031528735738</v>
      </c>
    </row>
    <row r="322" spans="1:8" s="104" customFormat="1" ht="28.5" x14ac:dyDescent="0.5">
      <c r="A322" s="111"/>
      <c r="B322" s="112"/>
      <c r="C322" s="112"/>
      <c r="D322" s="113" t="s">
        <v>431</v>
      </c>
      <c r="E322" s="114"/>
      <c r="F322" s="114"/>
      <c r="G322" s="115"/>
      <c r="H322" s="115"/>
    </row>
    <row r="323" spans="1:8" s="104" customFormat="1" ht="28.5" x14ac:dyDescent="0.5">
      <c r="A323" s="116">
        <v>106</v>
      </c>
      <c r="B323" s="117" t="s">
        <v>432</v>
      </c>
      <c r="C323" s="117" t="s">
        <v>433</v>
      </c>
      <c r="D323" s="118"/>
      <c r="E323" s="119" t="s">
        <v>308</v>
      </c>
      <c r="F323" s="120">
        <v>0.54100000000000004</v>
      </c>
      <c r="G323" s="115">
        <v>21.072704577798945</v>
      </c>
      <c r="H323" s="115">
        <v>11.40033317658923</v>
      </c>
    </row>
    <row r="324" spans="1:8" s="104" customFormat="1" ht="28.5" x14ac:dyDescent="0.5">
      <c r="A324" s="111"/>
      <c r="B324" s="112"/>
      <c r="C324" s="112"/>
      <c r="D324" s="113" t="s">
        <v>431</v>
      </c>
      <c r="E324" s="114"/>
      <c r="F324" s="114"/>
      <c r="G324" s="115"/>
      <c r="H324" s="115"/>
    </row>
    <row r="325" spans="1:8" s="104" customFormat="1" ht="28.5" x14ac:dyDescent="0.5">
      <c r="A325" s="116">
        <v>107</v>
      </c>
      <c r="B325" s="117" t="s">
        <v>605</v>
      </c>
      <c r="C325" s="117" t="s">
        <v>606</v>
      </c>
      <c r="D325" s="118"/>
      <c r="E325" s="119" t="s">
        <v>308</v>
      </c>
      <c r="F325" s="120">
        <v>0.54100000000000004</v>
      </c>
      <c r="G325" s="115">
        <v>540.95174207257992</v>
      </c>
      <c r="H325" s="115">
        <v>292.65489246126577</v>
      </c>
    </row>
    <row r="326" spans="1:8" s="104" customFormat="1" x14ac:dyDescent="0.5">
      <c r="A326" s="111"/>
      <c r="B326" s="112"/>
      <c r="C326" s="112"/>
      <c r="D326" s="113" t="s">
        <v>607</v>
      </c>
      <c r="E326" s="114"/>
      <c r="F326" s="114"/>
      <c r="G326" s="115"/>
      <c r="H326" s="115"/>
    </row>
    <row r="327" spans="1:8" s="104" customFormat="1" ht="28.5" x14ac:dyDescent="0.5">
      <c r="A327" s="111"/>
      <c r="B327" s="112"/>
      <c r="C327" s="112"/>
      <c r="D327" s="113" t="s">
        <v>608</v>
      </c>
      <c r="E327" s="114"/>
      <c r="F327" s="114"/>
      <c r="G327" s="115"/>
      <c r="H327" s="115"/>
    </row>
    <row r="328" spans="1:8" s="104" customFormat="1" ht="42.75" x14ac:dyDescent="0.5">
      <c r="A328" s="116">
        <v>108</v>
      </c>
      <c r="B328" s="117" t="s">
        <v>512</v>
      </c>
      <c r="C328" s="117" t="s">
        <v>513</v>
      </c>
      <c r="D328" s="118"/>
      <c r="E328" s="119" t="s">
        <v>308</v>
      </c>
      <c r="F328" s="120">
        <v>0.54100000000000004</v>
      </c>
      <c r="G328" s="115">
        <v>717.76353177016165</v>
      </c>
      <c r="H328" s="115">
        <v>388.31007068765746</v>
      </c>
    </row>
    <row r="329" spans="1:8" s="104" customFormat="1" x14ac:dyDescent="0.5">
      <c r="A329" s="111"/>
      <c r="B329" s="112"/>
      <c r="C329" s="112"/>
      <c r="D329" s="113" t="s">
        <v>609</v>
      </c>
      <c r="E329" s="114"/>
      <c r="F329" s="114"/>
      <c r="G329" s="115"/>
      <c r="H329" s="115"/>
    </row>
    <row r="330" spans="1:8" s="104" customFormat="1" ht="156.75" x14ac:dyDescent="0.5">
      <c r="A330" s="111"/>
      <c r="B330" s="112"/>
      <c r="C330" s="112"/>
      <c r="D330" s="113" t="s">
        <v>610</v>
      </c>
      <c r="E330" s="114"/>
      <c r="F330" s="114"/>
      <c r="G330" s="115"/>
      <c r="H330" s="115"/>
    </row>
    <row r="331" spans="1:8" s="104" customFormat="1" ht="28.5" x14ac:dyDescent="0.5">
      <c r="A331" s="116">
        <v>109</v>
      </c>
      <c r="B331" s="117" t="s">
        <v>602</v>
      </c>
      <c r="C331" s="117" t="s">
        <v>603</v>
      </c>
      <c r="D331" s="118"/>
      <c r="E331" s="119" t="s">
        <v>2127</v>
      </c>
      <c r="F331" s="120">
        <v>0.50784720000000005</v>
      </c>
      <c r="G331" s="115">
        <v>500.79078993983393</v>
      </c>
      <c r="H331" s="115">
        <v>254.32520045673286</v>
      </c>
    </row>
    <row r="332" spans="1:8" s="104" customFormat="1" ht="57" x14ac:dyDescent="0.5">
      <c r="A332" s="111"/>
      <c r="B332" s="112"/>
      <c r="C332" s="112"/>
      <c r="D332" s="113" t="s">
        <v>604</v>
      </c>
      <c r="E332" s="114"/>
      <c r="F332" s="114"/>
      <c r="G332" s="115"/>
      <c r="H332" s="115"/>
    </row>
    <row r="333" spans="1:8" s="104" customFormat="1" ht="42.75" x14ac:dyDescent="0.5">
      <c r="A333" s="116">
        <v>110</v>
      </c>
      <c r="B333" s="117" t="s">
        <v>429</v>
      </c>
      <c r="C333" s="117" t="s">
        <v>430</v>
      </c>
      <c r="D333" s="118"/>
      <c r="E333" s="119" t="s">
        <v>308</v>
      </c>
      <c r="F333" s="120">
        <v>1.6339999999999999</v>
      </c>
      <c r="G333" s="115">
        <v>111.73573295514923</v>
      </c>
      <c r="H333" s="115">
        <v>182.57618764871384</v>
      </c>
    </row>
    <row r="334" spans="1:8" s="104" customFormat="1" ht="28.5" x14ac:dyDescent="0.5">
      <c r="A334" s="111"/>
      <c r="B334" s="112"/>
      <c r="C334" s="112"/>
      <c r="D334" s="113" t="s">
        <v>431</v>
      </c>
      <c r="E334" s="114"/>
      <c r="F334" s="114"/>
      <c r="G334" s="115"/>
      <c r="H334" s="115"/>
    </row>
    <row r="335" spans="1:8" s="104" customFormat="1" ht="28.5" x14ac:dyDescent="0.5">
      <c r="A335" s="116">
        <v>111</v>
      </c>
      <c r="B335" s="117" t="s">
        <v>432</v>
      </c>
      <c r="C335" s="117" t="s">
        <v>433</v>
      </c>
      <c r="D335" s="118"/>
      <c r="E335" s="119" t="s">
        <v>308</v>
      </c>
      <c r="F335" s="120">
        <v>1.6339999999999999</v>
      </c>
      <c r="G335" s="115">
        <v>21.072704577798945</v>
      </c>
      <c r="H335" s="115">
        <v>34.432799280123476</v>
      </c>
    </row>
    <row r="336" spans="1:8" s="104" customFormat="1" ht="28.5" x14ac:dyDescent="0.5">
      <c r="A336" s="111"/>
      <c r="B336" s="112"/>
      <c r="C336" s="112"/>
      <c r="D336" s="113" t="s">
        <v>431</v>
      </c>
      <c r="E336" s="114"/>
      <c r="F336" s="114"/>
      <c r="G336" s="115"/>
      <c r="H336" s="115"/>
    </row>
    <row r="337" spans="1:8" s="104" customFormat="1" ht="71.25" x14ac:dyDescent="0.5">
      <c r="A337" s="116">
        <v>112</v>
      </c>
      <c r="B337" s="117" t="s">
        <v>611</v>
      </c>
      <c r="C337" s="117" t="s">
        <v>612</v>
      </c>
      <c r="D337" s="118"/>
      <c r="E337" s="119" t="s">
        <v>308</v>
      </c>
      <c r="F337" s="120">
        <v>1.6339999999999999</v>
      </c>
      <c r="G337" s="115">
        <v>813.12231063477407</v>
      </c>
      <c r="H337" s="115">
        <v>1328.6418555772207</v>
      </c>
    </row>
    <row r="338" spans="1:8" s="104" customFormat="1" x14ac:dyDescent="0.5">
      <c r="A338" s="111"/>
      <c r="B338" s="112"/>
      <c r="C338" s="112"/>
      <c r="D338" s="113" t="s">
        <v>613</v>
      </c>
      <c r="E338" s="114"/>
      <c r="F338" s="114"/>
      <c r="G338" s="115"/>
      <c r="H338" s="115"/>
    </row>
    <row r="339" spans="1:8" s="104" customFormat="1" ht="71.25" x14ac:dyDescent="0.5">
      <c r="A339" s="111"/>
      <c r="B339" s="112"/>
      <c r="C339" s="112"/>
      <c r="D339" s="113" t="s">
        <v>614</v>
      </c>
      <c r="E339" s="114"/>
      <c r="F339" s="114"/>
      <c r="G339" s="115"/>
      <c r="H339" s="115"/>
    </row>
    <row r="340" spans="1:8" s="104" customFormat="1" x14ac:dyDescent="0.5">
      <c r="A340" s="111"/>
      <c r="B340" s="112"/>
      <c r="C340" s="112"/>
      <c r="D340" s="113" t="s">
        <v>615</v>
      </c>
      <c r="E340" s="114"/>
      <c r="F340" s="114"/>
      <c r="G340" s="115"/>
      <c r="H340" s="115"/>
    </row>
    <row r="341" spans="1:8" s="104" customFormat="1" ht="28.5" x14ac:dyDescent="0.5">
      <c r="A341" s="116">
        <v>113</v>
      </c>
      <c r="B341" s="117" t="s">
        <v>602</v>
      </c>
      <c r="C341" s="117" t="s">
        <v>603</v>
      </c>
      <c r="D341" s="118"/>
      <c r="E341" s="119" t="s">
        <v>2127</v>
      </c>
      <c r="F341" s="120">
        <v>2.2296792000000001</v>
      </c>
      <c r="G341" s="115">
        <v>500.79078993983529</v>
      </c>
      <c r="H341" s="115">
        <v>1116.60280788042</v>
      </c>
    </row>
    <row r="342" spans="1:8" s="104" customFormat="1" ht="57" x14ac:dyDescent="0.5">
      <c r="A342" s="111"/>
      <c r="B342" s="112"/>
      <c r="C342" s="112"/>
      <c r="D342" s="113" t="s">
        <v>604</v>
      </c>
      <c r="E342" s="114"/>
      <c r="F342" s="114"/>
      <c r="G342" s="115"/>
      <c r="H342" s="115"/>
    </row>
    <row r="343" spans="1:8" s="104" customFormat="1" ht="42.75" x14ac:dyDescent="0.5">
      <c r="A343" s="116">
        <v>114</v>
      </c>
      <c r="B343" s="117" t="s">
        <v>429</v>
      </c>
      <c r="C343" s="117" t="s">
        <v>430</v>
      </c>
      <c r="D343" s="118"/>
      <c r="E343" s="119" t="s">
        <v>308</v>
      </c>
      <c r="F343" s="120">
        <v>7.1740000000000004</v>
      </c>
      <c r="G343" s="115">
        <v>111.73573295514923</v>
      </c>
      <c r="H343" s="115">
        <v>801.59214822024057</v>
      </c>
    </row>
    <row r="344" spans="1:8" s="104" customFormat="1" ht="28.5" x14ac:dyDescent="0.5">
      <c r="A344" s="111"/>
      <c r="B344" s="112"/>
      <c r="C344" s="112"/>
      <c r="D344" s="113" t="s">
        <v>431</v>
      </c>
      <c r="E344" s="114"/>
      <c r="F344" s="114"/>
      <c r="G344" s="115"/>
      <c r="H344" s="115"/>
    </row>
    <row r="345" spans="1:8" s="104" customFormat="1" ht="28.5" x14ac:dyDescent="0.5">
      <c r="A345" s="116">
        <v>115</v>
      </c>
      <c r="B345" s="117" t="s">
        <v>432</v>
      </c>
      <c r="C345" s="117" t="s">
        <v>433</v>
      </c>
      <c r="D345" s="118"/>
      <c r="E345" s="119" t="s">
        <v>308</v>
      </c>
      <c r="F345" s="120">
        <v>7.1740000000000004</v>
      </c>
      <c r="G345" s="115">
        <v>21.072704577798945</v>
      </c>
      <c r="H345" s="115">
        <v>151.17558264112964</v>
      </c>
    </row>
    <row r="346" spans="1:8" s="104" customFormat="1" ht="28.5" x14ac:dyDescent="0.5">
      <c r="A346" s="111"/>
      <c r="B346" s="112"/>
      <c r="C346" s="112"/>
      <c r="D346" s="113" t="s">
        <v>431</v>
      </c>
      <c r="E346" s="114"/>
      <c r="F346" s="114"/>
      <c r="G346" s="115"/>
      <c r="H346" s="115"/>
    </row>
    <row r="347" spans="1:8" s="104" customFormat="1" ht="28.5" x14ac:dyDescent="0.5">
      <c r="A347" s="116">
        <v>116</v>
      </c>
      <c r="B347" s="117" t="s">
        <v>616</v>
      </c>
      <c r="C347" s="117" t="s">
        <v>617</v>
      </c>
      <c r="D347" s="118"/>
      <c r="E347" s="119" t="s">
        <v>308</v>
      </c>
      <c r="F347" s="120">
        <v>7.1740000000000004</v>
      </c>
      <c r="G347" s="115">
        <v>634.10665637140062</v>
      </c>
      <c r="H347" s="115">
        <v>4549.0811528084287</v>
      </c>
    </row>
    <row r="348" spans="1:8" s="104" customFormat="1" ht="28.5" x14ac:dyDescent="0.5">
      <c r="A348" s="111"/>
      <c r="B348" s="112"/>
      <c r="C348" s="112"/>
      <c r="D348" s="113" t="s">
        <v>618</v>
      </c>
      <c r="E348" s="114"/>
      <c r="F348" s="114"/>
      <c r="G348" s="115"/>
      <c r="H348" s="115"/>
    </row>
    <row r="349" spans="1:8" s="104" customFormat="1" x14ac:dyDescent="0.5">
      <c r="A349" s="111"/>
      <c r="B349" s="112"/>
      <c r="C349" s="112"/>
      <c r="D349" s="113" t="s">
        <v>619</v>
      </c>
      <c r="E349" s="114"/>
      <c r="F349" s="114"/>
      <c r="G349" s="115"/>
      <c r="H349" s="115"/>
    </row>
    <row r="350" spans="1:8" s="104" customFormat="1" ht="42.75" x14ac:dyDescent="0.5">
      <c r="A350" s="116">
        <v>117</v>
      </c>
      <c r="B350" s="117" t="s">
        <v>620</v>
      </c>
      <c r="C350" s="117" t="s">
        <v>621</v>
      </c>
      <c r="D350" s="118"/>
      <c r="E350" s="119" t="s">
        <v>350</v>
      </c>
      <c r="F350" s="120">
        <v>717.4</v>
      </c>
      <c r="G350" s="115">
        <v>4.0467909115533383</v>
      </c>
      <c r="H350" s="115">
        <v>2903.167799948365</v>
      </c>
    </row>
    <row r="351" spans="1:8" s="104" customFormat="1" ht="42.75" x14ac:dyDescent="0.5">
      <c r="A351" s="116">
        <v>118</v>
      </c>
      <c r="B351" s="117" t="s">
        <v>5</v>
      </c>
      <c r="C351" s="117" t="s">
        <v>622</v>
      </c>
      <c r="D351" s="113" t="s">
        <v>622</v>
      </c>
      <c r="E351" s="119" t="s">
        <v>309</v>
      </c>
      <c r="F351" s="120">
        <v>878.1</v>
      </c>
      <c r="G351" s="115">
        <v>1.0099958254912917</v>
      </c>
      <c r="H351" s="115">
        <v>886.87733436390329</v>
      </c>
    </row>
    <row r="352" spans="1:8" s="104" customFormat="1" ht="42.75" x14ac:dyDescent="0.5">
      <c r="A352" s="116">
        <v>119</v>
      </c>
      <c r="B352" s="117" t="s">
        <v>5</v>
      </c>
      <c r="C352" s="117" t="s">
        <v>623</v>
      </c>
      <c r="D352" s="113" t="s">
        <v>624</v>
      </c>
      <c r="E352" s="119" t="s">
        <v>309</v>
      </c>
      <c r="F352" s="120">
        <v>548.79999999999995</v>
      </c>
      <c r="G352" s="115">
        <v>2.7477833200666035</v>
      </c>
      <c r="H352" s="115">
        <v>1507.9834860525518</v>
      </c>
    </row>
    <row r="353" spans="1:8" s="104" customFormat="1" ht="42.75" x14ac:dyDescent="0.5">
      <c r="A353" s="116">
        <v>120</v>
      </c>
      <c r="B353" s="117" t="s">
        <v>5</v>
      </c>
      <c r="C353" s="117" t="s">
        <v>625</v>
      </c>
      <c r="D353" s="113" t="s">
        <v>625</v>
      </c>
      <c r="E353" s="119" t="s">
        <v>309</v>
      </c>
      <c r="F353" s="120">
        <v>212</v>
      </c>
      <c r="G353" s="115">
        <v>0.20794213009415377</v>
      </c>
      <c r="H353" s="115">
        <v>44.083731579960599</v>
      </c>
    </row>
    <row r="354" spans="1:8" s="104" customFormat="1" ht="28.5" x14ac:dyDescent="0.5">
      <c r="A354" s="116">
        <v>121</v>
      </c>
      <c r="B354" s="117" t="s">
        <v>602</v>
      </c>
      <c r="C354" s="117" t="s">
        <v>603</v>
      </c>
      <c r="D354" s="118"/>
      <c r="E354" s="119" t="s">
        <v>2127</v>
      </c>
      <c r="F354" s="120">
        <v>0.66500000000000004</v>
      </c>
      <c r="G354" s="115">
        <v>500.79078993983529</v>
      </c>
      <c r="H354" s="115">
        <v>333.02587530999051</v>
      </c>
    </row>
    <row r="355" spans="1:8" s="104" customFormat="1" ht="57" x14ac:dyDescent="0.5">
      <c r="A355" s="111"/>
      <c r="B355" s="112"/>
      <c r="C355" s="112"/>
      <c r="D355" s="113" t="s">
        <v>604</v>
      </c>
      <c r="E355" s="114"/>
      <c r="F355" s="114"/>
      <c r="G355" s="115"/>
      <c r="H355" s="115"/>
    </row>
    <row r="356" spans="1:8" s="104" customFormat="1" ht="42.75" x14ac:dyDescent="0.5">
      <c r="A356" s="116">
        <v>122</v>
      </c>
      <c r="B356" s="117" t="s">
        <v>429</v>
      </c>
      <c r="C356" s="117" t="s">
        <v>430</v>
      </c>
      <c r="D356" s="118"/>
      <c r="E356" s="119" t="s">
        <v>308</v>
      </c>
      <c r="F356" s="120">
        <v>2.14</v>
      </c>
      <c r="G356" s="115">
        <v>111.73573295514923</v>
      </c>
      <c r="H356" s="115">
        <v>239.11446852401937</v>
      </c>
    </row>
    <row r="357" spans="1:8" s="104" customFormat="1" ht="28.5" x14ac:dyDescent="0.5">
      <c r="A357" s="111"/>
      <c r="B357" s="112"/>
      <c r="C357" s="112"/>
      <c r="D357" s="113" t="s">
        <v>431</v>
      </c>
      <c r="E357" s="114"/>
      <c r="F357" s="114"/>
      <c r="G357" s="115"/>
      <c r="H357" s="115"/>
    </row>
    <row r="358" spans="1:8" s="104" customFormat="1" ht="28.5" x14ac:dyDescent="0.5">
      <c r="A358" s="116">
        <v>123</v>
      </c>
      <c r="B358" s="117" t="s">
        <v>432</v>
      </c>
      <c r="C358" s="117" t="s">
        <v>433</v>
      </c>
      <c r="D358" s="118"/>
      <c r="E358" s="119" t="s">
        <v>308</v>
      </c>
      <c r="F358" s="120">
        <v>2.14</v>
      </c>
      <c r="G358" s="115">
        <v>21.072704577798945</v>
      </c>
      <c r="H358" s="115">
        <v>45.095587796489745</v>
      </c>
    </row>
    <row r="359" spans="1:8" s="104" customFormat="1" ht="28.5" x14ac:dyDescent="0.5">
      <c r="A359" s="111"/>
      <c r="B359" s="112"/>
      <c r="C359" s="112"/>
      <c r="D359" s="113" t="s">
        <v>431</v>
      </c>
      <c r="E359" s="114"/>
      <c r="F359" s="114"/>
      <c r="G359" s="115"/>
      <c r="H359" s="115"/>
    </row>
    <row r="360" spans="1:8" s="104" customFormat="1" ht="28.5" x14ac:dyDescent="0.5">
      <c r="A360" s="116">
        <v>124</v>
      </c>
      <c r="B360" s="117" t="s">
        <v>616</v>
      </c>
      <c r="C360" s="117" t="s">
        <v>626</v>
      </c>
      <c r="D360" s="118"/>
      <c r="E360" s="119" t="s">
        <v>308</v>
      </c>
      <c r="F360" s="120">
        <v>2.14</v>
      </c>
      <c r="G360" s="115">
        <v>990.72429653615166</v>
      </c>
      <c r="H360" s="115">
        <v>2120.1499945873647</v>
      </c>
    </row>
    <row r="361" spans="1:8" s="104" customFormat="1" ht="28.5" x14ac:dyDescent="0.5">
      <c r="A361" s="111"/>
      <c r="B361" s="112"/>
      <c r="C361" s="112"/>
      <c r="D361" s="113" t="s">
        <v>627</v>
      </c>
      <c r="E361" s="114"/>
      <c r="F361" s="114"/>
      <c r="G361" s="115"/>
      <c r="H361" s="115"/>
    </row>
    <row r="362" spans="1:8" s="104" customFormat="1" x14ac:dyDescent="0.5">
      <c r="A362" s="111"/>
      <c r="B362" s="112"/>
      <c r="C362" s="112"/>
      <c r="D362" s="113" t="s">
        <v>619</v>
      </c>
      <c r="E362" s="114"/>
      <c r="F362" s="114"/>
      <c r="G362" s="115"/>
      <c r="H362" s="115"/>
    </row>
    <row r="363" spans="1:8" s="104" customFormat="1" ht="42.75" x14ac:dyDescent="0.5">
      <c r="A363" s="116">
        <v>125</v>
      </c>
      <c r="B363" s="117" t="s">
        <v>429</v>
      </c>
      <c r="C363" s="117" t="s">
        <v>430</v>
      </c>
      <c r="D363" s="118"/>
      <c r="E363" s="119" t="s">
        <v>308</v>
      </c>
      <c r="F363" s="120">
        <v>0.82599999999999996</v>
      </c>
      <c r="G363" s="115">
        <v>111.73573295514923</v>
      </c>
      <c r="H363" s="115">
        <v>92.293715420953262</v>
      </c>
    </row>
    <row r="364" spans="1:8" s="104" customFormat="1" ht="28.5" x14ac:dyDescent="0.5">
      <c r="A364" s="111"/>
      <c r="B364" s="112"/>
      <c r="C364" s="112"/>
      <c r="D364" s="113" t="s">
        <v>431</v>
      </c>
      <c r="E364" s="114"/>
      <c r="F364" s="114"/>
      <c r="G364" s="115"/>
      <c r="H364" s="115"/>
    </row>
    <row r="365" spans="1:8" s="104" customFormat="1" ht="28.5" x14ac:dyDescent="0.5">
      <c r="A365" s="116">
        <v>126</v>
      </c>
      <c r="B365" s="117" t="s">
        <v>605</v>
      </c>
      <c r="C365" s="117" t="s">
        <v>628</v>
      </c>
      <c r="D365" s="118"/>
      <c r="E365" s="119" t="s">
        <v>308</v>
      </c>
      <c r="F365" s="120">
        <v>0.94099999999999995</v>
      </c>
      <c r="G365" s="115">
        <v>540.95174207257992</v>
      </c>
      <c r="H365" s="115">
        <v>509.03558929029765</v>
      </c>
    </row>
    <row r="366" spans="1:8" s="104" customFormat="1" x14ac:dyDescent="0.5">
      <c r="A366" s="111"/>
      <c r="B366" s="112"/>
      <c r="C366" s="112"/>
      <c r="D366" s="113" t="s">
        <v>607</v>
      </c>
      <c r="E366" s="114"/>
      <c r="F366" s="114"/>
      <c r="G366" s="115"/>
      <c r="H366" s="115"/>
    </row>
    <row r="367" spans="1:8" s="104" customFormat="1" ht="28.5" x14ac:dyDescent="0.5">
      <c r="A367" s="111"/>
      <c r="B367" s="112"/>
      <c r="C367" s="112"/>
      <c r="D367" s="113" t="s">
        <v>608</v>
      </c>
      <c r="E367" s="114"/>
      <c r="F367" s="114"/>
      <c r="G367" s="115"/>
      <c r="H367" s="115"/>
    </row>
    <row r="368" spans="1:8" s="104" customFormat="1" x14ac:dyDescent="0.5">
      <c r="A368" s="116">
        <v>127</v>
      </c>
      <c r="B368" s="117" t="s">
        <v>629</v>
      </c>
      <c r="C368" s="117" t="s">
        <v>630</v>
      </c>
      <c r="D368" s="118"/>
      <c r="E368" s="119" t="s">
        <v>305</v>
      </c>
      <c r="F368" s="120">
        <v>2.52</v>
      </c>
      <c r="G368" s="115">
        <v>96.831337233557775</v>
      </c>
      <c r="H368" s="115">
        <v>244.0149698285656</v>
      </c>
    </row>
    <row r="369" spans="1:8" s="104" customFormat="1" ht="28.5" x14ac:dyDescent="0.5">
      <c r="A369" s="111"/>
      <c r="B369" s="112"/>
      <c r="C369" s="112"/>
      <c r="D369" s="113" t="s">
        <v>582</v>
      </c>
      <c r="E369" s="114"/>
      <c r="F369" s="114"/>
      <c r="G369" s="115"/>
      <c r="H369" s="115"/>
    </row>
    <row r="370" spans="1:8" s="104" customFormat="1" ht="28.5" x14ac:dyDescent="0.5">
      <c r="A370" s="111"/>
      <c r="B370" s="112"/>
      <c r="C370" s="112"/>
      <c r="D370" s="113" t="s">
        <v>431</v>
      </c>
      <c r="E370" s="114"/>
      <c r="F370" s="114"/>
      <c r="G370" s="115"/>
      <c r="H370" s="115"/>
    </row>
    <row r="371" spans="1:8" s="104" customFormat="1" ht="28.5" x14ac:dyDescent="0.5">
      <c r="A371" s="116">
        <v>128</v>
      </c>
      <c r="B371" s="117" t="s">
        <v>631</v>
      </c>
      <c r="C371" s="117" t="s">
        <v>632</v>
      </c>
      <c r="D371" s="118"/>
      <c r="E371" s="119" t="s">
        <v>305</v>
      </c>
      <c r="F371" s="120">
        <v>3.5</v>
      </c>
      <c r="G371" s="115">
        <v>62.245544070310913</v>
      </c>
      <c r="H371" s="115">
        <v>217.85940424608819</v>
      </c>
    </row>
    <row r="372" spans="1:8" s="104" customFormat="1" ht="42.75" x14ac:dyDescent="0.5">
      <c r="A372" s="111"/>
      <c r="B372" s="112"/>
      <c r="C372" s="112"/>
      <c r="D372" s="113" t="s">
        <v>633</v>
      </c>
      <c r="E372" s="114"/>
      <c r="F372" s="114"/>
      <c r="G372" s="115"/>
      <c r="H372" s="115"/>
    </row>
    <row r="373" spans="1:8" s="104" customFormat="1" x14ac:dyDescent="0.5">
      <c r="A373" s="122" t="s">
        <v>634</v>
      </c>
      <c r="B373" s="123"/>
      <c r="C373" s="123"/>
      <c r="D373" s="123"/>
      <c r="E373" s="123"/>
      <c r="F373" s="123"/>
      <c r="G373" s="115"/>
      <c r="H373" s="115"/>
    </row>
    <row r="374" spans="1:8" s="104" customFormat="1" ht="28.5" x14ac:dyDescent="0.5">
      <c r="A374" s="116">
        <v>129</v>
      </c>
      <c r="B374" s="117" t="s">
        <v>635</v>
      </c>
      <c r="C374" s="117" t="s">
        <v>636</v>
      </c>
      <c r="D374" s="118"/>
      <c r="E374" s="119" t="s">
        <v>308</v>
      </c>
      <c r="F374" s="120">
        <v>5.67</v>
      </c>
      <c r="G374" s="115">
        <v>388.62341977423449</v>
      </c>
      <c r="H374" s="115">
        <v>2203.4947901199093</v>
      </c>
    </row>
    <row r="375" spans="1:8" s="104" customFormat="1" x14ac:dyDescent="0.5">
      <c r="A375" s="111"/>
      <c r="B375" s="112"/>
      <c r="C375" s="112"/>
      <c r="D375" s="113" t="s">
        <v>637</v>
      </c>
      <c r="E375" s="114"/>
      <c r="F375" s="114"/>
      <c r="G375" s="115"/>
      <c r="H375" s="115"/>
    </row>
    <row r="376" spans="1:8" s="104" customFormat="1" x14ac:dyDescent="0.5">
      <c r="A376" s="111"/>
      <c r="B376" s="112"/>
      <c r="C376" s="112"/>
      <c r="D376" s="113" t="s">
        <v>638</v>
      </c>
      <c r="E376" s="114"/>
      <c r="F376" s="114"/>
      <c r="G376" s="115"/>
      <c r="H376" s="115"/>
    </row>
    <row r="377" spans="1:8" s="104" customFormat="1" ht="57" x14ac:dyDescent="0.5">
      <c r="A377" s="111"/>
      <c r="B377" s="112"/>
      <c r="C377" s="112"/>
      <c r="D377" s="113" t="s">
        <v>639</v>
      </c>
      <c r="E377" s="114"/>
      <c r="F377" s="114"/>
      <c r="G377" s="115"/>
      <c r="H377" s="115"/>
    </row>
    <row r="378" spans="1:8" s="104" customFormat="1" ht="28.5" x14ac:dyDescent="0.5">
      <c r="A378" s="111"/>
      <c r="B378" s="112"/>
      <c r="C378" s="112"/>
      <c r="D378" s="113" t="s">
        <v>566</v>
      </c>
      <c r="E378" s="114"/>
      <c r="F378" s="114"/>
      <c r="G378" s="115"/>
      <c r="H378" s="115"/>
    </row>
    <row r="379" spans="1:8" s="104" customFormat="1" ht="28.5" x14ac:dyDescent="0.5">
      <c r="A379" s="116">
        <v>130</v>
      </c>
      <c r="B379" s="117" t="s">
        <v>635</v>
      </c>
      <c r="C379" s="117" t="s">
        <v>640</v>
      </c>
      <c r="D379" s="118"/>
      <c r="E379" s="119" t="s">
        <v>308</v>
      </c>
      <c r="F379" s="120">
        <v>0.1008</v>
      </c>
      <c r="G379" s="115">
        <v>405.95673031452043</v>
      </c>
      <c r="H379" s="115">
        <v>40.920438415703657</v>
      </c>
    </row>
    <row r="380" spans="1:8" s="104" customFormat="1" x14ac:dyDescent="0.5">
      <c r="A380" s="111"/>
      <c r="B380" s="112"/>
      <c r="C380" s="112"/>
      <c r="D380" s="113" t="s">
        <v>641</v>
      </c>
      <c r="E380" s="114"/>
      <c r="F380" s="114"/>
      <c r="G380" s="115"/>
      <c r="H380" s="115"/>
    </row>
    <row r="381" spans="1:8" s="104" customFormat="1" x14ac:dyDescent="0.5">
      <c r="A381" s="111"/>
      <c r="B381" s="112"/>
      <c r="C381" s="112"/>
      <c r="D381" s="113" t="s">
        <v>642</v>
      </c>
      <c r="E381" s="114"/>
      <c r="F381" s="114"/>
      <c r="G381" s="115"/>
      <c r="H381" s="115"/>
    </row>
    <row r="382" spans="1:8" s="104" customFormat="1" ht="57" x14ac:dyDescent="0.5">
      <c r="A382" s="111"/>
      <c r="B382" s="112"/>
      <c r="C382" s="112"/>
      <c r="D382" s="113" t="s">
        <v>643</v>
      </c>
      <c r="E382" s="114"/>
      <c r="F382" s="114"/>
      <c r="G382" s="115"/>
      <c r="H382" s="115"/>
    </row>
    <row r="383" spans="1:8" s="104" customFormat="1" ht="28.5" x14ac:dyDescent="0.5">
      <c r="A383" s="111"/>
      <c r="B383" s="112"/>
      <c r="C383" s="112"/>
      <c r="D383" s="113" t="s">
        <v>566</v>
      </c>
      <c r="E383" s="114"/>
      <c r="F383" s="114"/>
      <c r="G383" s="115"/>
      <c r="H383" s="115"/>
    </row>
    <row r="384" spans="1:8" s="104" customFormat="1" ht="99.75" x14ac:dyDescent="0.5">
      <c r="A384" s="116">
        <v>131</v>
      </c>
      <c r="B384" s="117" t="s">
        <v>644</v>
      </c>
      <c r="C384" s="117" t="s">
        <v>645</v>
      </c>
      <c r="D384" s="113" t="s">
        <v>646</v>
      </c>
      <c r="E384" s="119" t="s">
        <v>350</v>
      </c>
      <c r="F384" s="120">
        <v>69.930000000000007</v>
      </c>
      <c r="G384" s="115">
        <v>47.039067736280714</v>
      </c>
      <c r="H384" s="115">
        <v>3289.4420067981105</v>
      </c>
    </row>
    <row r="385" spans="1:8" s="104" customFormat="1" ht="85.5" x14ac:dyDescent="0.5">
      <c r="A385" s="116">
        <v>132</v>
      </c>
      <c r="B385" s="117" t="s">
        <v>5</v>
      </c>
      <c r="C385" s="117" t="s">
        <v>647</v>
      </c>
      <c r="D385" s="113" t="s">
        <v>648</v>
      </c>
      <c r="E385" s="119" t="s">
        <v>2124</v>
      </c>
      <c r="F385" s="120">
        <v>6</v>
      </c>
      <c r="G385" s="115">
        <v>4.3073902328985003</v>
      </c>
      <c r="H385" s="115">
        <v>25.844341397391002</v>
      </c>
    </row>
    <row r="386" spans="1:8" s="104" customFormat="1" ht="42.75" x14ac:dyDescent="0.5">
      <c r="A386" s="116">
        <v>133</v>
      </c>
      <c r="B386" s="117" t="s">
        <v>5</v>
      </c>
      <c r="C386" s="117" t="s">
        <v>649</v>
      </c>
      <c r="D386" s="113" t="s">
        <v>649</v>
      </c>
      <c r="E386" s="119" t="s">
        <v>2124</v>
      </c>
      <c r="F386" s="120">
        <v>1</v>
      </c>
      <c r="G386" s="115">
        <v>136.6470751648761</v>
      </c>
      <c r="H386" s="115">
        <v>136.6470751648761</v>
      </c>
    </row>
    <row r="387" spans="1:8" s="104" customFormat="1" ht="42.75" x14ac:dyDescent="0.5">
      <c r="A387" s="116">
        <v>134</v>
      </c>
      <c r="B387" s="117" t="s">
        <v>5</v>
      </c>
      <c r="C387" s="117" t="s">
        <v>649</v>
      </c>
      <c r="D387" s="113" t="s">
        <v>649</v>
      </c>
      <c r="E387" s="119" t="s">
        <v>2124</v>
      </c>
      <c r="F387" s="120">
        <v>2</v>
      </c>
      <c r="G387" s="115">
        <v>136.64642450169893</v>
      </c>
      <c r="H387" s="115">
        <v>273.29284900339786</v>
      </c>
    </row>
    <row r="388" spans="1:8" s="104" customFormat="1" ht="42.75" x14ac:dyDescent="0.5">
      <c r="A388" s="116">
        <v>135</v>
      </c>
      <c r="B388" s="117" t="s">
        <v>5</v>
      </c>
      <c r="C388" s="117" t="s">
        <v>650</v>
      </c>
      <c r="D388" s="113" t="s">
        <v>650</v>
      </c>
      <c r="E388" s="119" t="s">
        <v>350</v>
      </c>
      <c r="F388" s="120">
        <v>6.57</v>
      </c>
      <c r="G388" s="115">
        <v>142.33519444754799</v>
      </c>
      <c r="H388" s="115">
        <v>935.14222752039029</v>
      </c>
    </row>
    <row r="389" spans="1:8" s="104" customFormat="1" ht="42.75" x14ac:dyDescent="0.5">
      <c r="A389" s="116">
        <v>136</v>
      </c>
      <c r="B389" s="117" t="s">
        <v>651</v>
      </c>
      <c r="C389" s="117" t="s">
        <v>652</v>
      </c>
      <c r="D389" s="113" t="s">
        <v>652</v>
      </c>
      <c r="E389" s="119" t="s">
        <v>350</v>
      </c>
      <c r="F389" s="120">
        <v>37.85</v>
      </c>
      <c r="G389" s="115">
        <v>23.51209639746148</v>
      </c>
      <c r="H389" s="115">
        <v>889.93284864391705</v>
      </c>
    </row>
    <row r="390" spans="1:8" s="104" customFormat="1" ht="42.75" x14ac:dyDescent="0.5">
      <c r="A390" s="116">
        <v>137</v>
      </c>
      <c r="B390" s="117" t="s">
        <v>651</v>
      </c>
      <c r="C390" s="117" t="s">
        <v>653</v>
      </c>
      <c r="D390" s="113" t="s">
        <v>653</v>
      </c>
      <c r="E390" s="119" t="s">
        <v>350</v>
      </c>
      <c r="F390" s="120">
        <v>18.78</v>
      </c>
      <c r="G390" s="115">
        <v>35.899422665689457</v>
      </c>
      <c r="H390" s="115">
        <v>674.19115766164805</v>
      </c>
    </row>
    <row r="391" spans="1:8" s="104" customFormat="1" ht="57" x14ac:dyDescent="0.5">
      <c r="A391" s="116">
        <v>138</v>
      </c>
      <c r="B391" s="117" t="s">
        <v>651</v>
      </c>
      <c r="C391" s="117" t="s">
        <v>654</v>
      </c>
      <c r="D391" s="113" t="s">
        <v>654</v>
      </c>
      <c r="E391" s="119" t="s">
        <v>350</v>
      </c>
      <c r="F391" s="120">
        <v>112.3</v>
      </c>
      <c r="G391" s="115">
        <v>69.318387095405924</v>
      </c>
      <c r="H391" s="115">
        <v>7784.4548708140856</v>
      </c>
    </row>
    <row r="392" spans="1:8" s="104" customFormat="1" ht="57" x14ac:dyDescent="0.5">
      <c r="A392" s="116">
        <v>139</v>
      </c>
      <c r="B392" s="117" t="s">
        <v>651</v>
      </c>
      <c r="C392" s="117" t="s">
        <v>655</v>
      </c>
      <c r="D392" s="113" t="s">
        <v>655</v>
      </c>
      <c r="E392" s="119" t="s">
        <v>350</v>
      </c>
      <c r="F392" s="120">
        <v>27.19</v>
      </c>
      <c r="G392" s="115">
        <v>127.83873065980171</v>
      </c>
      <c r="H392" s="115">
        <v>3475.9350866400086</v>
      </c>
    </row>
    <row r="393" spans="1:8" s="104" customFormat="1" ht="28.5" x14ac:dyDescent="0.5">
      <c r="A393" s="116">
        <v>140</v>
      </c>
      <c r="B393" s="117" t="s">
        <v>656</v>
      </c>
      <c r="C393" s="117" t="s">
        <v>657</v>
      </c>
      <c r="D393" s="118"/>
      <c r="E393" s="119" t="s">
        <v>306</v>
      </c>
      <c r="F393" s="120">
        <v>43.2</v>
      </c>
      <c r="G393" s="115">
        <v>3.0544008781982814</v>
      </c>
      <c r="H393" s="115">
        <v>131.95011793816576</v>
      </c>
    </row>
    <row r="394" spans="1:8" s="104" customFormat="1" ht="28.5" x14ac:dyDescent="0.5">
      <c r="A394" s="111"/>
      <c r="B394" s="112"/>
      <c r="C394" s="112"/>
      <c r="D394" s="113" t="s">
        <v>658</v>
      </c>
      <c r="E394" s="114"/>
      <c r="F394" s="114"/>
      <c r="G394" s="115"/>
      <c r="H394" s="115"/>
    </row>
    <row r="395" spans="1:8" s="104" customFormat="1" ht="71.25" x14ac:dyDescent="0.5">
      <c r="A395" s="116">
        <v>141</v>
      </c>
      <c r="B395" s="117" t="s">
        <v>659</v>
      </c>
      <c r="C395" s="117" t="s">
        <v>660</v>
      </c>
      <c r="D395" s="118"/>
      <c r="E395" s="119" t="s">
        <v>308</v>
      </c>
      <c r="F395" s="120">
        <v>0.26</v>
      </c>
      <c r="G395" s="115">
        <v>861.20977935494147</v>
      </c>
      <c r="H395" s="115">
        <v>223.91454263228479</v>
      </c>
    </row>
    <row r="396" spans="1:8" s="104" customFormat="1" x14ac:dyDescent="0.5">
      <c r="A396" s="111"/>
      <c r="B396" s="112"/>
      <c r="C396" s="112"/>
      <c r="D396" s="113" t="s">
        <v>661</v>
      </c>
      <c r="E396" s="114"/>
      <c r="F396" s="114"/>
      <c r="G396" s="115"/>
      <c r="H396" s="115"/>
    </row>
    <row r="397" spans="1:8" s="104" customFormat="1" x14ac:dyDescent="0.5">
      <c r="A397" s="111"/>
      <c r="B397" s="112"/>
      <c r="C397" s="112"/>
      <c r="D397" s="113" t="s">
        <v>613</v>
      </c>
      <c r="E397" s="114"/>
      <c r="F397" s="114"/>
      <c r="G397" s="115"/>
      <c r="H397" s="115"/>
    </row>
    <row r="398" spans="1:8" s="104" customFormat="1" x14ac:dyDescent="0.5">
      <c r="A398" s="111"/>
      <c r="B398" s="112"/>
      <c r="C398" s="112"/>
      <c r="D398" s="113" t="s">
        <v>662</v>
      </c>
      <c r="E398" s="114"/>
      <c r="F398" s="114"/>
      <c r="G398" s="115"/>
      <c r="H398" s="115"/>
    </row>
    <row r="399" spans="1:8" s="104" customFormat="1" x14ac:dyDescent="0.5">
      <c r="A399" s="111"/>
      <c r="B399" s="112"/>
      <c r="C399" s="112"/>
      <c r="D399" s="113" t="s">
        <v>663</v>
      </c>
      <c r="E399" s="114"/>
      <c r="F399" s="114"/>
      <c r="G399" s="115"/>
      <c r="H399" s="115"/>
    </row>
    <row r="400" spans="1:8" s="104" customFormat="1" ht="57" x14ac:dyDescent="0.5">
      <c r="A400" s="111"/>
      <c r="B400" s="112"/>
      <c r="C400" s="112"/>
      <c r="D400" s="113" t="s">
        <v>664</v>
      </c>
      <c r="E400" s="114"/>
      <c r="F400" s="114"/>
      <c r="G400" s="115"/>
      <c r="H400" s="115"/>
    </row>
    <row r="401" spans="1:8" s="104" customFormat="1" x14ac:dyDescent="0.5">
      <c r="A401" s="122" t="s">
        <v>665</v>
      </c>
      <c r="B401" s="123"/>
      <c r="C401" s="123"/>
      <c r="D401" s="123"/>
      <c r="E401" s="123"/>
      <c r="F401" s="123"/>
      <c r="G401" s="115"/>
      <c r="H401" s="115"/>
    </row>
    <row r="402" spans="1:8" s="104" customFormat="1" x14ac:dyDescent="0.5">
      <c r="A402" s="116">
        <v>142</v>
      </c>
      <c r="B402" s="117" t="s">
        <v>666</v>
      </c>
      <c r="C402" s="117" t="s">
        <v>667</v>
      </c>
      <c r="D402" s="118"/>
      <c r="E402" s="119" t="s">
        <v>320</v>
      </c>
      <c r="F402" s="120">
        <v>22.3</v>
      </c>
      <c r="G402" s="115">
        <v>11.445174208401736</v>
      </c>
      <c r="H402" s="115">
        <v>255.22738484735873</v>
      </c>
    </row>
    <row r="403" spans="1:8" s="104" customFormat="1" x14ac:dyDescent="0.5">
      <c r="A403" s="111"/>
      <c r="B403" s="112"/>
      <c r="C403" s="112"/>
      <c r="D403" s="113" t="s">
        <v>330</v>
      </c>
      <c r="E403" s="114"/>
      <c r="F403" s="114"/>
      <c r="G403" s="115"/>
      <c r="H403" s="115"/>
    </row>
    <row r="404" spans="1:8" s="104" customFormat="1" ht="42.75" x14ac:dyDescent="0.5">
      <c r="A404" s="116">
        <v>143</v>
      </c>
      <c r="B404" s="117" t="s">
        <v>668</v>
      </c>
      <c r="C404" s="117" t="s">
        <v>669</v>
      </c>
      <c r="D404" s="118"/>
      <c r="E404" s="119" t="s">
        <v>670</v>
      </c>
      <c r="F404" s="120">
        <v>0.223</v>
      </c>
      <c r="G404" s="115">
        <v>76.457218866225574</v>
      </c>
      <c r="H404" s="115">
        <v>17.049959807168303</v>
      </c>
    </row>
    <row r="405" spans="1:8" s="104" customFormat="1" ht="71.25" x14ac:dyDescent="0.5">
      <c r="A405" s="116">
        <v>144</v>
      </c>
      <c r="B405" s="117" t="s">
        <v>5</v>
      </c>
      <c r="C405" s="117" t="s">
        <v>671</v>
      </c>
      <c r="D405" s="113" t="s">
        <v>672</v>
      </c>
      <c r="E405" s="119" t="s">
        <v>350</v>
      </c>
      <c r="F405" s="120">
        <v>256.45</v>
      </c>
      <c r="G405" s="115">
        <v>1.188228433563286</v>
      </c>
      <c r="H405" s="115">
        <v>304.72118178730466</v>
      </c>
    </row>
    <row r="406" spans="1:8" s="104" customFormat="1" ht="42.75" x14ac:dyDescent="0.5">
      <c r="A406" s="116">
        <v>145</v>
      </c>
      <c r="B406" s="117" t="s">
        <v>673</v>
      </c>
      <c r="C406" s="117" t="s">
        <v>674</v>
      </c>
      <c r="D406" s="118"/>
      <c r="E406" s="119" t="s">
        <v>308</v>
      </c>
      <c r="F406" s="120">
        <v>2.23</v>
      </c>
      <c r="G406" s="115">
        <v>78.408934652690661</v>
      </c>
      <c r="H406" s="115">
        <v>174.85192427550018</v>
      </c>
    </row>
    <row r="407" spans="1:8" s="104" customFormat="1" x14ac:dyDescent="0.5">
      <c r="A407" s="111"/>
      <c r="B407" s="112"/>
      <c r="C407" s="112"/>
      <c r="D407" s="113" t="s">
        <v>367</v>
      </c>
      <c r="E407" s="114"/>
      <c r="F407" s="114"/>
      <c r="G407" s="115"/>
      <c r="H407" s="115"/>
    </row>
    <row r="408" spans="1:8" s="104" customFormat="1" x14ac:dyDescent="0.5">
      <c r="A408" s="111"/>
      <c r="B408" s="112"/>
      <c r="C408" s="112"/>
      <c r="D408" s="113" t="s">
        <v>368</v>
      </c>
      <c r="E408" s="114"/>
      <c r="F408" s="114"/>
      <c r="G408" s="115"/>
      <c r="H408" s="115"/>
    </row>
    <row r="409" spans="1:8" s="104" customFormat="1" ht="28.5" x14ac:dyDescent="0.5">
      <c r="A409" s="116">
        <v>146</v>
      </c>
      <c r="B409" s="117" t="s">
        <v>675</v>
      </c>
      <c r="C409" s="117" t="s">
        <v>676</v>
      </c>
      <c r="D409" s="118"/>
      <c r="E409" s="119" t="s">
        <v>308</v>
      </c>
      <c r="F409" s="120">
        <v>2.23</v>
      </c>
      <c r="G409" s="115">
        <v>4.0518655658868834</v>
      </c>
      <c r="H409" s="115">
        <v>9.03566021192775</v>
      </c>
    </row>
    <row r="410" spans="1:8" s="104" customFormat="1" x14ac:dyDescent="0.5">
      <c r="A410" s="111"/>
      <c r="B410" s="112"/>
      <c r="C410" s="112"/>
      <c r="D410" s="113" t="s">
        <v>368</v>
      </c>
      <c r="E410" s="114"/>
      <c r="F410" s="114"/>
      <c r="G410" s="115"/>
      <c r="H410" s="115"/>
    </row>
    <row r="411" spans="1:8" s="104" customFormat="1" ht="28.5" x14ac:dyDescent="0.5">
      <c r="A411" s="116">
        <v>147</v>
      </c>
      <c r="B411" s="117" t="s">
        <v>677</v>
      </c>
      <c r="C411" s="117" t="s">
        <v>678</v>
      </c>
      <c r="D411" s="118"/>
      <c r="E411" s="119" t="s">
        <v>308</v>
      </c>
      <c r="F411" s="120">
        <v>5.15</v>
      </c>
      <c r="G411" s="115">
        <v>263.81679882035723</v>
      </c>
      <c r="H411" s="115">
        <v>1358.6565139248398</v>
      </c>
    </row>
    <row r="412" spans="1:8" s="104" customFormat="1" x14ac:dyDescent="0.5">
      <c r="A412" s="111"/>
      <c r="B412" s="112"/>
      <c r="C412" s="112"/>
      <c r="D412" s="113" t="s">
        <v>679</v>
      </c>
      <c r="E412" s="114"/>
      <c r="F412" s="114"/>
      <c r="G412" s="115"/>
      <c r="H412" s="115"/>
    </row>
    <row r="413" spans="1:8" s="104" customFormat="1" ht="42.75" x14ac:dyDescent="0.5">
      <c r="A413" s="111"/>
      <c r="B413" s="112"/>
      <c r="C413" s="112"/>
      <c r="D413" s="125" t="s">
        <v>680</v>
      </c>
      <c r="E413" s="114"/>
      <c r="F413" s="114"/>
      <c r="G413" s="126"/>
      <c r="H413" s="126"/>
    </row>
    <row r="414" spans="1:8" s="129" customFormat="1" x14ac:dyDescent="0.5">
      <c r="A414" s="480" t="s">
        <v>1684</v>
      </c>
      <c r="B414" s="480"/>
      <c r="C414" s="480"/>
      <c r="D414" s="480"/>
      <c r="E414" s="127"/>
      <c r="F414" s="127"/>
      <c r="G414" s="128"/>
      <c r="H414" s="128"/>
    </row>
    <row r="415" spans="1:8" s="129" customFormat="1" ht="12.75" customHeight="1" x14ac:dyDescent="0.5">
      <c r="A415" s="482" t="s">
        <v>681</v>
      </c>
      <c r="B415" s="483"/>
      <c r="C415" s="483"/>
      <c r="D415" s="484"/>
      <c r="E415" s="130"/>
      <c r="F415" s="130"/>
      <c r="G415" s="130"/>
      <c r="H415" s="130"/>
    </row>
    <row r="416" spans="1:8" s="129" customFormat="1" ht="28.5" x14ac:dyDescent="0.5">
      <c r="A416" s="131">
        <v>1</v>
      </c>
      <c r="B416" s="132" t="s">
        <v>682</v>
      </c>
      <c r="C416" s="133" t="s">
        <v>683</v>
      </c>
      <c r="D416" s="134"/>
      <c r="E416" s="134" t="s">
        <v>2125</v>
      </c>
      <c r="F416" s="135">
        <v>1</v>
      </c>
      <c r="G416" s="136">
        <v>2.7497025867415501</v>
      </c>
      <c r="H416" s="136">
        <v>2.7497025867415501</v>
      </c>
    </row>
    <row r="417" spans="1:8" s="129" customFormat="1" ht="28.5" x14ac:dyDescent="0.5">
      <c r="A417" s="137">
        <v>2</v>
      </c>
      <c r="B417" s="138" t="s">
        <v>5</v>
      </c>
      <c r="C417" s="139" t="s">
        <v>684</v>
      </c>
      <c r="D417" s="140" t="s">
        <v>685</v>
      </c>
      <c r="E417" s="141"/>
      <c r="F417" s="142">
        <v>1</v>
      </c>
      <c r="G417" s="143">
        <v>23.7648218831397</v>
      </c>
      <c r="H417" s="143">
        <v>23.7648218831397</v>
      </c>
    </row>
    <row r="418" spans="1:8" s="129" customFormat="1" ht="28.5" x14ac:dyDescent="0.5">
      <c r="A418" s="137">
        <v>3</v>
      </c>
      <c r="B418" s="138" t="s">
        <v>686</v>
      </c>
      <c r="C418" s="139" t="s">
        <v>687</v>
      </c>
      <c r="D418" s="144"/>
      <c r="E418" s="141" t="s">
        <v>2126</v>
      </c>
      <c r="F418" s="142">
        <v>1</v>
      </c>
      <c r="G418" s="143">
        <v>2.91887501280705</v>
      </c>
      <c r="H418" s="143">
        <v>2.91887501280705</v>
      </c>
    </row>
    <row r="419" spans="1:8" s="129" customFormat="1" x14ac:dyDescent="0.5">
      <c r="A419" s="145"/>
      <c r="B419" s="146"/>
      <c r="C419" s="139"/>
      <c r="D419" s="140" t="s">
        <v>688</v>
      </c>
      <c r="E419" s="147"/>
      <c r="F419" s="148"/>
      <c r="G419" s="143"/>
      <c r="H419" s="143"/>
    </row>
    <row r="420" spans="1:8" s="129" customFormat="1" ht="71.25" x14ac:dyDescent="0.5">
      <c r="A420" s="137">
        <v>4</v>
      </c>
      <c r="B420" s="138" t="s">
        <v>5</v>
      </c>
      <c r="C420" s="139" t="s">
        <v>689</v>
      </c>
      <c r="D420" s="140" t="s">
        <v>690</v>
      </c>
      <c r="E420" s="141" t="s">
        <v>2124</v>
      </c>
      <c r="F420" s="142">
        <v>1</v>
      </c>
      <c r="G420" s="143">
        <v>6.6836121559416002</v>
      </c>
      <c r="H420" s="143">
        <v>6.6836121559416002</v>
      </c>
    </row>
    <row r="421" spans="1:8" s="129" customFormat="1" ht="42.75" x14ac:dyDescent="0.5">
      <c r="A421" s="137">
        <v>5</v>
      </c>
      <c r="B421" s="138" t="s">
        <v>691</v>
      </c>
      <c r="C421" s="139" t="s">
        <v>692</v>
      </c>
      <c r="D421" s="144"/>
      <c r="E421" s="141" t="s">
        <v>2125</v>
      </c>
      <c r="F421" s="142">
        <v>1</v>
      </c>
      <c r="G421" s="143">
        <v>45.26403458335605</v>
      </c>
      <c r="H421" s="143">
        <v>45.26403458335605</v>
      </c>
    </row>
    <row r="422" spans="1:8" s="129" customFormat="1" x14ac:dyDescent="0.5">
      <c r="A422" s="145"/>
      <c r="B422" s="146"/>
      <c r="C422" s="139"/>
      <c r="D422" s="140" t="s">
        <v>693</v>
      </c>
      <c r="E422" s="147"/>
      <c r="F422" s="148"/>
      <c r="G422" s="143"/>
      <c r="H422" s="143"/>
    </row>
    <row r="423" spans="1:8" s="129" customFormat="1" ht="28.5" x14ac:dyDescent="0.5">
      <c r="A423" s="137">
        <v>6</v>
      </c>
      <c r="B423" s="138" t="s">
        <v>694</v>
      </c>
      <c r="C423" s="139" t="s">
        <v>695</v>
      </c>
      <c r="D423" s="140" t="s">
        <v>696</v>
      </c>
      <c r="E423" s="141" t="s">
        <v>2124</v>
      </c>
      <c r="F423" s="142">
        <v>1</v>
      </c>
      <c r="G423" s="143">
        <v>34.161118128041849</v>
      </c>
      <c r="H423" s="143">
        <v>34.161118128041849</v>
      </c>
    </row>
    <row r="424" spans="1:8" s="129" customFormat="1" ht="114" x14ac:dyDescent="0.5">
      <c r="A424" s="137">
        <v>7</v>
      </c>
      <c r="B424" s="138" t="s">
        <v>694</v>
      </c>
      <c r="C424" s="139" t="s">
        <v>697</v>
      </c>
      <c r="D424" s="140" t="s">
        <v>698</v>
      </c>
      <c r="E424" s="141" t="s">
        <v>2124</v>
      </c>
      <c r="F424" s="142">
        <v>1</v>
      </c>
      <c r="G424" s="143">
        <v>2.3462914168930498</v>
      </c>
      <c r="H424" s="143">
        <v>2.3462914168930498</v>
      </c>
    </row>
    <row r="425" spans="1:8" s="129" customFormat="1" ht="71.25" x14ac:dyDescent="0.5">
      <c r="A425" s="137">
        <v>8</v>
      </c>
      <c r="B425" s="138" t="s">
        <v>694</v>
      </c>
      <c r="C425" s="139" t="s">
        <v>699</v>
      </c>
      <c r="D425" s="140" t="s">
        <v>700</v>
      </c>
      <c r="E425" s="141" t="s">
        <v>2124</v>
      </c>
      <c r="F425" s="142">
        <v>1</v>
      </c>
      <c r="G425" s="143">
        <v>43.073902328985</v>
      </c>
      <c r="H425" s="143">
        <v>43.073902328985</v>
      </c>
    </row>
    <row r="426" spans="1:8" s="129" customFormat="1" ht="99.75" x14ac:dyDescent="0.5">
      <c r="A426" s="137">
        <v>9</v>
      </c>
      <c r="B426" s="138" t="s">
        <v>694</v>
      </c>
      <c r="C426" s="139" t="s">
        <v>701</v>
      </c>
      <c r="D426" s="140" t="s">
        <v>702</v>
      </c>
      <c r="E426" s="141" t="s">
        <v>2124</v>
      </c>
      <c r="F426" s="142">
        <v>2</v>
      </c>
      <c r="G426" s="143">
        <v>136.64642450169893</v>
      </c>
      <c r="H426" s="143">
        <v>273.29284900339786</v>
      </c>
    </row>
    <row r="427" spans="1:8" s="129" customFormat="1" ht="42.75" x14ac:dyDescent="0.5">
      <c r="A427" s="137">
        <v>10</v>
      </c>
      <c r="B427" s="138" t="s">
        <v>703</v>
      </c>
      <c r="C427" s="139" t="s">
        <v>704</v>
      </c>
      <c r="D427" s="144"/>
      <c r="E427" s="141" t="s">
        <v>306</v>
      </c>
      <c r="F427" s="142">
        <v>5</v>
      </c>
      <c r="G427" s="143">
        <v>2.4459730156362598</v>
      </c>
      <c r="H427" s="143">
        <v>12.229865078181298</v>
      </c>
    </row>
    <row r="428" spans="1:8" s="129" customFormat="1" ht="42.75" x14ac:dyDescent="0.5">
      <c r="A428" s="145"/>
      <c r="B428" s="146"/>
      <c r="C428" s="139"/>
      <c r="D428" s="140" t="s">
        <v>705</v>
      </c>
      <c r="E428" s="147"/>
      <c r="F428" s="148"/>
      <c r="G428" s="143"/>
      <c r="H428" s="143"/>
    </row>
    <row r="429" spans="1:8" s="129" customFormat="1" ht="42.75" x14ac:dyDescent="0.5">
      <c r="A429" s="137">
        <v>11</v>
      </c>
      <c r="B429" s="138" t="s">
        <v>706</v>
      </c>
      <c r="C429" s="139" t="s">
        <v>707</v>
      </c>
      <c r="D429" s="144"/>
      <c r="E429" s="141" t="s">
        <v>306</v>
      </c>
      <c r="F429" s="142">
        <v>3</v>
      </c>
      <c r="G429" s="143">
        <v>1.5962936613360001</v>
      </c>
      <c r="H429" s="143">
        <v>4.7888809840080002</v>
      </c>
    </row>
    <row r="430" spans="1:8" s="129" customFormat="1" ht="42.75" x14ac:dyDescent="0.5">
      <c r="A430" s="137">
        <v>12</v>
      </c>
      <c r="B430" s="138" t="s">
        <v>708</v>
      </c>
      <c r="C430" s="139" t="s">
        <v>709</v>
      </c>
      <c r="D430" s="144"/>
      <c r="E430" s="141" t="s">
        <v>305</v>
      </c>
      <c r="F430" s="142">
        <v>7.0000000000000007E-2</v>
      </c>
      <c r="G430" s="143">
        <v>11.247177776882141</v>
      </c>
      <c r="H430" s="143">
        <v>0.78730244438175001</v>
      </c>
    </row>
    <row r="431" spans="1:8" s="129" customFormat="1" x14ac:dyDescent="0.5">
      <c r="A431" s="145"/>
      <c r="B431" s="146"/>
      <c r="C431" s="139"/>
      <c r="D431" s="140" t="s">
        <v>367</v>
      </c>
      <c r="E431" s="147"/>
      <c r="F431" s="148"/>
      <c r="G431" s="143"/>
      <c r="H431" s="143"/>
    </row>
    <row r="432" spans="1:8" s="129" customFormat="1" ht="42.75" x14ac:dyDescent="0.5">
      <c r="A432" s="137">
        <v>13</v>
      </c>
      <c r="B432" s="138" t="s">
        <v>710</v>
      </c>
      <c r="C432" s="139" t="s">
        <v>711</v>
      </c>
      <c r="D432" s="144"/>
      <c r="E432" s="141" t="s">
        <v>305</v>
      </c>
      <c r="F432" s="142">
        <v>0.03</v>
      </c>
      <c r="G432" s="143">
        <v>11.885447369730002</v>
      </c>
      <c r="H432" s="143">
        <v>0.35656342109190003</v>
      </c>
    </row>
    <row r="433" spans="1:8" s="129" customFormat="1" x14ac:dyDescent="0.5">
      <c r="A433" s="145"/>
      <c r="B433" s="146"/>
      <c r="C433" s="139"/>
      <c r="D433" s="140" t="s">
        <v>367</v>
      </c>
      <c r="E433" s="147"/>
      <c r="F433" s="148"/>
      <c r="G433" s="143"/>
      <c r="H433" s="143"/>
    </row>
    <row r="434" spans="1:8" s="129" customFormat="1" ht="28.5" x14ac:dyDescent="0.5">
      <c r="A434" s="137">
        <v>14</v>
      </c>
      <c r="B434" s="138" t="s">
        <v>682</v>
      </c>
      <c r="C434" s="139" t="s">
        <v>712</v>
      </c>
      <c r="D434" s="144"/>
      <c r="E434" s="141" t="s">
        <v>2125</v>
      </c>
      <c r="F434" s="142">
        <v>1</v>
      </c>
      <c r="G434" s="143">
        <v>2.7497025867415501</v>
      </c>
      <c r="H434" s="143">
        <v>2.7497025867415501</v>
      </c>
    </row>
    <row r="435" spans="1:8" s="129" customFormat="1" ht="32.75" customHeight="1" x14ac:dyDescent="0.5">
      <c r="A435" s="137">
        <v>15</v>
      </c>
      <c r="B435" s="138" t="s">
        <v>5</v>
      </c>
      <c r="C435" s="139" t="s">
        <v>713</v>
      </c>
      <c r="D435" s="140" t="s">
        <v>714</v>
      </c>
      <c r="E435" s="141"/>
      <c r="F435" s="142">
        <v>1</v>
      </c>
      <c r="G435" s="143">
        <v>9.0754499952368999</v>
      </c>
      <c r="H435" s="143">
        <v>9.0754499952368999</v>
      </c>
    </row>
    <row r="436" spans="1:8" s="129" customFormat="1" ht="28.5" x14ac:dyDescent="0.5">
      <c r="A436" s="137">
        <v>16</v>
      </c>
      <c r="B436" s="138" t="s">
        <v>686</v>
      </c>
      <c r="C436" s="139" t="s">
        <v>715</v>
      </c>
      <c r="D436" s="144"/>
      <c r="E436" s="141" t="s">
        <v>2126</v>
      </c>
      <c r="F436" s="149">
        <v>2</v>
      </c>
      <c r="G436" s="143">
        <v>5.234338008365548E-2</v>
      </c>
      <c r="H436" s="143">
        <v>0.10468676016731096</v>
      </c>
    </row>
    <row r="437" spans="1:8" s="129" customFormat="1" x14ac:dyDescent="0.5">
      <c r="A437" s="145"/>
      <c r="B437" s="146"/>
      <c r="C437" s="139"/>
      <c r="D437" s="140"/>
      <c r="E437" s="147"/>
      <c r="F437" s="148"/>
      <c r="G437" s="143"/>
      <c r="H437" s="143"/>
    </row>
    <row r="438" spans="1:8" s="129" customFormat="1" ht="71.25" x14ac:dyDescent="0.5">
      <c r="A438" s="137">
        <v>17</v>
      </c>
      <c r="B438" s="138" t="s">
        <v>694</v>
      </c>
      <c r="C438" s="139" t="s">
        <v>716</v>
      </c>
      <c r="D438" s="140" t="s">
        <v>717</v>
      </c>
      <c r="E438" s="141" t="s">
        <v>2124</v>
      </c>
      <c r="F438" s="142">
        <v>2</v>
      </c>
      <c r="G438" s="143">
        <v>6.6836121559416002</v>
      </c>
      <c r="H438" s="143">
        <v>13.3672243118832</v>
      </c>
    </row>
    <row r="439" spans="1:8" s="129" customFormat="1" ht="28.5" x14ac:dyDescent="0.5">
      <c r="A439" s="137">
        <v>18</v>
      </c>
      <c r="B439" s="138" t="s">
        <v>718</v>
      </c>
      <c r="C439" s="139" t="s">
        <v>719</v>
      </c>
      <c r="D439" s="144"/>
      <c r="E439" s="141" t="s">
        <v>2125</v>
      </c>
      <c r="F439" s="149">
        <v>6</v>
      </c>
      <c r="G439" s="143">
        <v>0.83749408133848768</v>
      </c>
      <c r="H439" s="143">
        <v>5.0249644880309265</v>
      </c>
    </row>
    <row r="440" spans="1:8" s="129" customFormat="1" x14ac:dyDescent="0.5">
      <c r="A440" s="145"/>
      <c r="B440" s="146"/>
      <c r="C440" s="139"/>
      <c r="D440" s="140"/>
      <c r="E440" s="147"/>
      <c r="F440" s="148"/>
      <c r="G440" s="143"/>
      <c r="H440" s="143"/>
    </row>
    <row r="441" spans="1:8" s="129" customFormat="1" ht="28.5" x14ac:dyDescent="0.5">
      <c r="A441" s="137">
        <v>19</v>
      </c>
      <c r="B441" s="138" t="s">
        <v>694</v>
      </c>
      <c r="C441" s="139" t="s">
        <v>720</v>
      </c>
      <c r="D441" s="140" t="s">
        <v>721</v>
      </c>
      <c r="E441" s="141" t="s">
        <v>2124</v>
      </c>
      <c r="F441" s="142">
        <v>1</v>
      </c>
      <c r="G441" s="143">
        <v>1.8569927076574499</v>
      </c>
      <c r="H441" s="143">
        <v>1.8569927076574499</v>
      </c>
    </row>
    <row r="442" spans="1:8" s="129" customFormat="1" ht="114" x14ac:dyDescent="0.5">
      <c r="A442" s="137">
        <v>20</v>
      </c>
      <c r="B442" s="138" t="s">
        <v>694</v>
      </c>
      <c r="C442" s="139" t="s">
        <v>697</v>
      </c>
      <c r="D442" s="140" t="s">
        <v>698</v>
      </c>
      <c r="E442" s="141" t="s">
        <v>2124</v>
      </c>
      <c r="F442" s="142">
        <v>1</v>
      </c>
      <c r="G442" s="143">
        <v>2.3462914168930498</v>
      </c>
      <c r="H442" s="143">
        <v>2.3462914168930498</v>
      </c>
    </row>
    <row r="443" spans="1:8" s="129" customFormat="1" ht="114" x14ac:dyDescent="0.5">
      <c r="A443" s="137">
        <v>21</v>
      </c>
      <c r="B443" s="138" t="s">
        <v>694</v>
      </c>
      <c r="C443" s="139" t="s">
        <v>722</v>
      </c>
      <c r="D443" s="140" t="s">
        <v>723</v>
      </c>
      <c r="E443" s="141" t="s">
        <v>2124</v>
      </c>
      <c r="F443" s="142">
        <v>2</v>
      </c>
      <c r="G443" s="143">
        <v>7.3075981428524246</v>
      </c>
      <c r="H443" s="143">
        <v>14.615196285704849</v>
      </c>
    </row>
    <row r="444" spans="1:8" s="129" customFormat="1" ht="57" x14ac:dyDescent="0.5">
      <c r="A444" s="137">
        <v>22</v>
      </c>
      <c r="B444" s="138" t="s">
        <v>694</v>
      </c>
      <c r="C444" s="139" t="s">
        <v>724</v>
      </c>
      <c r="D444" s="140" t="s">
        <v>725</v>
      </c>
      <c r="E444" s="141" t="s">
        <v>2124</v>
      </c>
      <c r="F444" s="142">
        <v>3</v>
      </c>
      <c r="G444" s="143">
        <v>54.955445719651948</v>
      </c>
      <c r="H444" s="143">
        <v>164.86633715895584</v>
      </c>
    </row>
    <row r="445" spans="1:8" s="129" customFormat="1" ht="57" x14ac:dyDescent="0.5">
      <c r="A445" s="137">
        <v>23</v>
      </c>
      <c r="B445" s="138" t="s">
        <v>694</v>
      </c>
      <c r="C445" s="139" t="s">
        <v>726</v>
      </c>
      <c r="D445" s="140" t="s">
        <v>727</v>
      </c>
      <c r="E445" s="141" t="s">
        <v>2124</v>
      </c>
      <c r="F445" s="142">
        <v>1</v>
      </c>
      <c r="G445" s="143">
        <v>10.8426511844442</v>
      </c>
      <c r="H445" s="143">
        <v>10.8426511844442</v>
      </c>
    </row>
    <row r="446" spans="1:8" s="129" customFormat="1" ht="28.5" x14ac:dyDescent="0.5">
      <c r="A446" s="137">
        <v>24</v>
      </c>
      <c r="B446" s="138" t="s">
        <v>728</v>
      </c>
      <c r="C446" s="139" t="s">
        <v>729</v>
      </c>
      <c r="D446" s="144"/>
      <c r="E446" s="141" t="s">
        <v>306</v>
      </c>
      <c r="F446" s="142">
        <v>2</v>
      </c>
      <c r="G446" s="143">
        <v>1.4028298099893002</v>
      </c>
      <c r="H446" s="143">
        <v>2.8056596199786004</v>
      </c>
    </row>
    <row r="447" spans="1:8" s="129" customFormat="1" ht="28.5" x14ac:dyDescent="0.5">
      <c r="A447" s="145"/>
      <c r="B447" s="146"/>
      <c r="C447" s="139"/>
      <c r="D447" s="140" t="s">
        <v>730</v>
      </c>
      <c r="E447" s="147"/>
      <c r="F447" s="148"/>
      <c r="G447" s="143"/>
      <c r="H447" s="143"/>
    </row>
    <row r="448" spans="1:8" s="129" customFormat="1" ht="42.75" x14ac:dyDescent="0.5">
      <c r="A448" s="137">
        <v>25</v>
      </c>
      <c r="B448" s="138" t="s">
        <v>731</v>
      </c>
      <c r="C448" s="139" t="s">
        <v>732</v>
      </c>
      <c r="D448" s="144"/>
      <c r="E448" s="141" t="s">
        <v>306</v>
      </c>
      <c r="F448" s="142">
        <v>3</v>
      </c>
      <c r="G448" s="143">
        <v>1.8036383271291001</v>
      </c>
      <c r="H448" s="143">
        <v>5.4109149813873003</v>
      </c>
    </row>
    <row r="449" spans="1:8" s="129" customFormat="1" ht="28.5" x14ac:dyDescent="0.5">
      <c r="A449" s="145"/>
      <c r="B449" s="146"/>
      <c r="C449" s="139"/>
      <c r="D449" s="140" t="s">
        <v>733</v>
      </c>
      <c r="E449" s="147"/>
      <c r="F449" s="148"/>
      <c r="G449" s="143"/>
      <c r="H449" s="143"/>
    </row>
    <row r="450" spans="1:8" s="129" customFormat="1" ht="42.75" x14ac:dyDescent="0.5">
      <c r="A450" s="137">
        <v>26</v>
      </c>
      <c r="B450" s="138" t="s">
        <v>708</v>
      </c>
      <c r="C450" s="139" t="s">
        <v>709</v>
      </c>
      <c r="D450" s="144"/>
      <c r="E450" s="141" t="s">
        <v>305</v>
      </c>
      <c r="F450" s="142">
        <v>7.0000000000000007E-2</v>
      </c>
      <c r="G450" s="143">
        <v>11.247177776882141</v>
      </c>
      <c r="H450" s="143">
        <v>0.78730244438175001</v>
      </c>
    </row>
    <row r="451" spans="1:8" s="129" customFormat="1" x14ac:dyDescent="0.5">
      <c r="A451" s="145"/>
      <c r="B451" s="146"/>
      <c r="C451" s="139"/>
      <c r="D451" s="140" t="s">
        <v>367</v>
      </c>
      <c r="E451" s="147"/>
      <c r="F451" s="148"/>
      <c r="G451" s="143"/>
      <c r="H451" s="143"/>
    </row>
    <row r="452" spans="1:8" s="129" customFormat="1" ht="42.75" x14ac:dyDescent="0.5">
      <c r="A452" s="137">
        <v>27</v>
      </c>
      <c r="B452" s="138" t="s">
        <v>710</v>
      </c>
      <c r="C452" s="139" t="s">
        <v>711</v>
      </c>
      <c r="D452" s="144"/>
      <c r="E452" s="141" t="s">
        <v>305</v>
      </c>
      <c r="F452" s="142">
        <v>0.03</v>
      </c>
      <c r="G452" s="143">
        <v>11.885447369730002</v>
      </c>
      <c r="H452" s="143">
        <v>0.35656342109190003</v>
      </c>
    </row>
    <row r="453" spans="1:8" s="129" customFormat="1" x14ac:dyDescent="0.5">
      <c r="A453" s="145"/>
      <c r="B453" s="146"/>
      <c r="C453" s="139"/>
      <c r="D453" s="140" t="s">
        <v>367</v>
      </c>
      <c r="E453" s="147"/>
      <c r="F453" s="148"/>
      <c r="G453" s="143"/>
      <c r="H453" s="143"/>
    </row>
    <row r="454" spans="1:8" s="129" customFormat="1" ht="28.5" x14ac:dyDescent="0.5">
      <c r="A454" s="137">
        <v>28</v>
      </c>
      <c r="B454" s="138" t="s">
        <v>686</v>
      </c>
      <c r="C454" s="139" t="s">
        <v>715</v>
      </c>
      <c r="D454" s="144"/>
      <c r="E454" s="141" t="s">
        <v>2126</v>
      </c>
      <c r="F454" s="142">
        <v>1</v>
      </c>
      <c r="G454" s="143">
        <v>2.91887501280705</v>
      </c>
      <c r="H454" s="143">
        <v>2.91887501280705</v>
      </c>
    </row>
    <row r="455" spans="1:8" s="129" customFormat="1" x14ac:dyDescent="0.5">
      <c r="A455" s="145"/>
      <c r="B455" s="146"/>
      <c r="C455" s="139"/>
      <c r="D455" s="140" t="s">
        <v>688</v>
      </c>
      <c r="E455" s="147"/>
      <c r="F455" s="148"/>
      <c r="G455" s="143"/>
      <c r="H455" s="143"/>
    </row>
    <row r="456" spans="1:8" s="129" customFormat="1" ht="71.25" x14ac:dyDescent="0.5">
      <c r="A456" s="137">
        <v>29</v>
      </c>
      <c r="B456" s="138" t="s">
        <v>694</v>
      </c>
      <c r="C456" s="139" t="s">
        <v>716</v>
      </c>
      <c r="D456" s="140" t="s">
        <v>690</v>
      </c>
      <c r="E456" s="141" t="s">
        <v>2124</v>
      </c>
      <c r="F456" s="142">
        <v>1</v>
      </c>
      <c r="G456" s="143">
        <v>6.6836121559416002</v>
      </c>
      <c r="H456" s="143">
        <v>6.6836121559416002</v>
      </c>
    </row>
    <row r="457" spans="1:8" s="129" customFormat="1" ht="114" x14ac:dyDescent="0.5">
      <c r="A457" s="137">
        <v>30</v>
      </c>
      <c r="B457" s="138" t="s">
        <v>694</v>
      </c>
      <c r="C457" s="139" t="s">
        <v>697</v>
      </c>
      <c r="D457" s="140" t="s">
        <v>698</v>
      </c>
      <c r="E457" s="141" t="s">
        <v>2124</v>
      </c>
      <c r="F457" s="142">
        <v>14</v>
      </c>
      <c r="G457" s="143">
        <v>2.346756176305318</v>
      </c>
      <c r="H457" s="143">
        <v>32.854586468274448</v>
      </c>
    </row>
    <row r="458" spans="1:8" s="129" customFormat="1" ht="114" x14ac:dyDescent="0.5">
      <c r="A458" s="137">
        <v>31</v>
      </c>
      <c r="B458" s="138" t="s">
        <v>694</v>
      </c>
      <c r="C458" s="139" t="s">
        <v>734</v>
      </c>
      <c r="D458" s="140" t="s">
        <v>735</v>
      </c>
      <c r="E458" s="141" t="s">
        <v>2124</v>
      </c>
      <c r="F458" s="142">
        <v>6</v>
      </c>
      <c r="G458" s="143">
        <v>3.0893487652269003</v>
      </c>
      <c r="H458" s="143">
        <v>18.536092591361403</v>
      </c>
    </row>
    <row r="459" spans="1:8" s="129" customFormat="1" ht="114" x14ac:dyDescent="0.5">
      <c r="A459" s="137">
        <v>32</v>
      </c>
      <c r="B459" s="138" t="s">
        <v>694</v>
      </c>
      <c r="C459" s="139" t="s">
        <v>722</v>
      </c>
      <c r="D459" s="140" t="s">
        <v>723</v>
      </c>
      <c r="E459" s="141" t="s">
        <v>2124</v>
      </c>
      <c r="F459" s="142">
        <v>2</v>
      </c>
      <c r="G459" s="143">
        <v>7.3075981428524246</v>
      </c>
      <c r="H459" s="143">
        <v>14.615196285704849</v>
      </c>
    </row>
    <row r="460" spans="1:8" s="129" customFormat="1" ht="114" x14ac:dyDescent="0.5">
      <c r="A460" s="137">
        <v>33</v>
      </c>
      <c r="B460" s="138" t="s">
        <v>694</v>
      </c>
      <c r="C460" s="139" t="s">
        <v>736</v>
      </c>
      <c r="D460" s="140" t="s">
        <v>737</v>
      </c>
      <c r="E460" s="141" t="s">
        <v>2124</v>
      </c>
      <c r="F460" s="142">
        <v>1</v>
      </c>
      <c r="G460" s="143">
        <v>7.9159682135110501</v>
      </c>
      <c r="H460" s="143">
        <v>7.9159682135110501</v>
      </c>
    </row>
    <row r="461" spans="1:8" s="129" customFormat="1" ht="28.5" x14ac:dyDescent="0.5">
      <c r="A461" s="137">
        <v>34</v>
      </c>
      <c r="B461" s="138" t="s">
        <v>738</v>
      </c>
      <c r="C461" s="139" t="s">
        <v>739</v>
      </c>
      <c r="D461" s="144"/>
      <c r="E461" s="141" t="s">
        <v>2125</v>
      </c>
      <c r="F461" s="142">
        <v>2</v>
      </c>
      <c r="G461" s="143">
        <v>40.704187037713652</v>
      </c>
      <c r="H461" s="143">
        <v>81.408374075427304</v>
      </c>
    </row>
    <row r="462" spans="1:8" s="129" customFormat="1" x14ac:dyDescent="0.5">
      <c r="A462" s="145"/>
      <c r="B462" s="146"/>
      <c r="C462" s="139"/>
      <c r="D462" s="140" t="s">
        <v>740</v>
      </c>
      <c r="E462" s="147"/>
      <c r="F462" s="148"/>
      <c r="G462" s="143"/>
      <c r="H462" s="143"/>
    </row>
    <row r="463" spans="1:8" s="129" customFormat="1" ht="42.75" x14ac:dyDescent="0.5">
      <c r="A463" s="145"/>
      <c r="B463" s="146"/>
      <c r="C463" s="139"/>
      <c r="D463" s="140" t="s">
        <v>741</v>
      </c>
      <c r="E463" s="147"/>
      <c r="F463" s="148"/>
      <c r="G463" s="143"/>
      <c r="H463" s="143"/>
    </row>
    <row r="464" spans="1:8" s="129" customFormat="1" ht="28.5" x14ac:dyDescent="0.5">
      <c r="A464" s="137">
        <v>35</v>
      </c>
      <c r="B464" s="138" t="s">
        <v>742</v>
      </c>
      <c r="C464" s="139" t="s">
        <v>743</v>
      </c>
      <c r="D464" s="144"/>
      <c r="E464" s="141" t="s">
        <v>2125</v>
      </c>
      <c r="F464" s="142">
        <v>5</v>
      </c>
      <c r="G464" s="143">
        <v>2.8241384542103702</v>
      </c>
      <c r="H464" s="143">
        <v>14.120692271051851</v>
      </c>
    </row>
    <row r="465" spans="1:8" s="129" customFormat="1" x14ac:dyDescent="0.5">
      <c r="A465" s="145"/>
      <c r="B465" s="146"/>
      <c r="C465" s="139"/>
      <c r="D465" s="140" t="s">
        <v>744</v>
      </c>
      <c r="E465" s="147"/>
      <c r="F465" s="148"/>
      <c r="G465" s="143"/>
      <c r="H465" s="143"/>
    </row>
    <row r="466" spans="1:8" s="129" customFormat="1" ht="28.5" x14ac:dyDescent="0.5">
      <c r="A466" s="137">
        <v>36</v>
      </c>
      <c r="B466" s="138" t="s">
        <v>694</v>
      </c>
      <c r="C466" s="139" t="s">
        <v>745</v>
      </c>
      <c r="D466" s="140" t="s">
        <v>745</v>
      </c>
      <c r="E466" s="141" t="s">
        <v>2124</v>
      </c>
      <c r="F466" s="142">
        <v>5</v>
      </c>
      <c r="G466" s="143">
        <v>49.014457136592746</v>
      </c>
      <c r="H466" s="143">
        <v>245.07228568296372</v>
      </c>
    </row>
    <row r="467" spans="1:8" s="129" customFormat="1" ht="28.5" x14ac:dyDescent="0.5">
      <c r="A467" s="137">
        <v>37</v>
      </c>
      <c r="B467" s="138" t="s">
        <v>694</v>
      </c>
      <c r="C467" s="139" t="s">
        <v>746</v>
      </c>
      <c r="D467" s="140" t="s">
        <v>747</v>
      </c>
      <c r="E467" s="141" t="s">
        <v>2124</v>
      </c>
      <c r="F467" s="142">
        <v>10</v>
      </c>
      <c r="G467" s="143">
        <v>3.4161118128041852</v>
      </c>
      <c r="H467" s="143">
        <v>34.161118128041849</v>
      </c>
    </row>
    <row r="468" spans="1:8" s="129" customFormat="1" ht="28.5" x14ac:dyDescent="0.5">
      <c r="A468" s="137">
        <v>38</v>
      </c>
      <c r="B468" s="138" t="s">
        <v>694</v>
      </c>
      <c r="C468" s="139" t="s">
        <v>748</v>
      </c>
      <c r="D468" s="140" t="s">
        <v>749</v>
      </c>
      <c r="E468" s="141" t="s">
        <v>2124</v>
      </c>
      <c r="F468" s="142">
        <v>2</v>
      </c>
      <c r="G468" s="143">
        <v>3.26763047577285</v>
      </c>
      <c r="H468" s="143">
        <v>6.5352609515457001</v>
      </c>
    </row>
    <row r="469" spans="1:8" s="129" customFormat="1" ht="42.75" x14ac:dyDescent="0.5">
      <c r="A469" s="137">
        <v>39</v>
      </c>
      <c r="B469" s="138" t="s">
        <v>750</v>
      </c>
      <c r="C469" s="139" t="s">
        <v>751</v>
      </c>
      <c r="D469" s="144"/>
      <c r="E469" s="141" t="s">
        <v>2125</v>
      </c>
      <c r="F469" s="142">
        <v>5</v>
      </c>
      <c r="G469" s="143">
        <v>221.30199822913576</v>
      </c>
      <c r="H469" s="143">
        <v>1106.5099911456789</v>
      </c>
    </row>
    <row r="470" spans="1:8" s="129" customFormat="1" x14ac:dyDescent="0.5">
      <c r="A470" s="145"/>
      <c r="B470" s="146"/>
      <c r="C470" s="139"/>
      <c r="D470" s="140" t="s">
        <v>752</v>
      </c>
      <c r="E470" s="147"/>
      <c r="F470" s="148"/>
      <c r="G470" s="143"/>
      <c r="H470" s="143"/>
    </row>
    <row r="471" spans="1:8" s="129" customFormat="1" x14ac:dyDescent="0.5">
      <c r="A471" s="145"/>
      <c r="B471" s="146"/>
      <c r="C471" s="139"/>
      <c r="D471" s="140" t="s">
        <v>753</v>
      </c>
      <c r="E471" s="147"/>
      <c r="F471" s="148"/>
      <c r="G471" s="143"/>
      <c r="H471" s="143"/>
    </row>
    <row r="472" spans="1:8" s="129" customFormat="1" x14ac:dyDescent="0.5">
      <c r="A472" s="145"/>
      <c r="B472" s="146"/>
      <c r="C472" s="139"/>
      <c r="D472" s="140" t="s">
        <v>754</v>
      </c>
      <c r="E472" s="147"/>
      <c r="F472" s="148"/>
      <c r="G472" s="143"/>
      <c r="H472" s="143"/>
    </row>
    <row r="473" spans="1:8" s="129" customFormat="1" ht="42.75" x14ac:dyDescent="0.5">
      <c r="A473" s="145"/>
      <c r="B473" s="146"/>
      <c r="C473" s="139"/>
      <c r="D473" s="140" t="s">
        <v>755</v>
      </c>
      <c r="E473" s="147"/>
      <c r="F473" s="148"/>
      <c r="G473" s="143"/>
      <c r="H473" s="143"/>
    </row>
    <row r="474" spans="1:8" s="129" customFormat="1" ht="28.5" x14ac:dyDescent="0.5">
      <c r="A474" s="145"/>
      <c r="B474" s="146"/>
      <c r="C474" s="139"/>
      <c r="D474" s="140" t="s">
        <v>756</v>
      </c>
      <c r="E474" s="147"/>
      <c r="F474" s="148"/>
      <c r="G474" s="143"/>
      <c r="H474" s="143"/>
    </row>
    <row r="475" spans="1:8" s="129" customFormat="1" ht="42.75" x14ac:dyDescent="0.5">
      <c r="A475" s="137">
        <v>40</v>
      </c>
      <c r="B475" s="138" t="s">
        <v>694</v>
      </c>
      <c r="C475" s="139" t="s">
        <v>757</v>
      </c>
      <c r="D475" s="140" t="s">
        <v>758</v>
      </c>
      <c r="E475" s="141" t="s">
        <v>306</v>
      </c>
      <c r="F475" s="142">
        <v>50</v>
      </c>
      <c r="G475" s="143">
        <v>1.485281847800916</v>
      </c>
      <c r="H475" s="143">
        <v>74.264092390045803</v>
      </c>
    </row>
    <row r="476" spans="1:8" s="129" customFormat="1" ht="42.75" x14ac:dyDescent="0.5">
      <c r="A476" s="137">
        <v>41</v>
      </c>
      <c r="B476" s="138" t="s">
        <v>728</v>
      </c>
      <c r="C476" s="139" t="s">
        <v>759</v>
      </c>
      <c r="D476" s="144"/>
      <c r="E476" s="141" t="s">
        <v>306</v>
      </c>
      <c r="F476" s="142">
        <v>64</v>
      </c>
      <c r="G476" s="143">
        <v>1.40276881031644</v>
      </c>
      <c r="H476" s="143">
        <v>89.777203860252158</v>
      </c>
    </row>
    <row r="477" spans="1:8" s="129" customFormat="1" ht="28.5" x14ac:dyDescent="0.5">
      <c r="A477" s="145"/>
      <c r="B477" s="146"/>
      <c r="C477" s="139"/>
      <c r="D477" s="140" t="s">
        <v>730</v>
      </c>
      <c r="E477" s="147"/>
      <c r="F477" s="148"/>
      <c r="G477" s="143"/>
      <c r="H477" s="143"/>
    </row>
    <row r="478" spans="1:8" s="129" customFormat="1" ht="42.75" x14ac:dyDescent="0.5">
      <c r="A478" s="137">
        <v>42</v>
      </c>
      <c r="B478" s="138" t="s">
        <v>731</v>
      </c>
      <c r="C478" s="139" t="s">
        <v>760</v>
      </c>
      <c r="D478" s="144"/>
      <c r="E478" s="141" t="s">
        <v>306</v>
      </c>
      <c r="F478" s="142">
        <v>20</v>
      </c>
      <c r="G478" s="143">
        <v>1.8038335260822524</v>
      </c>
      <c r="H478" s="143">
        <v>36.076670521645049</v>
      </c>
    </row>
    <row r="479" spans="1:8" s="129" customFormat="1" ht="28.5" x14ac:dyDescent="0.5">
      <c r="A479" s="145"/>
      <c r="B479" s="146"/>
      <c r="C479" s="139"/>
      <c r="D479" s="140" t="s">
        <v>733</v>
      </c>
      <c r="E479" s="147"/>
      <c r="F479" s="148"/>
      <c r="G479" s="143"/>
      <c r="H479" s="143"/>
    </row>
    <row r="480" spans="1:8" s="129" customFormat="1" ht="42.75" x14ac:dyDescent="0.5">
      <c r="A480" s="137">
        <v>43</v>
      </c>
      <c r="B480" s="138" t="s">
        <v>761</v>
      </c>
      <c r="C480" s="139" t="s">
        <v>762</v>
      </c>
      <c r="D480" s="144"/>
      <c r="E480" s="141" t="s">
        <v>306</v>
      </c>
      <c r="F480" s="142">
        <v>28</v>
      </c>
      <c r="G480" s="143">
        <v>2.0414557183865623</v>
      </c>
      <c r="H480" s="143">
        <v>57.160760114823745</v>
      </c>
    </row>
    <row r="481" spans="1:8" s="129" customFormat="1" ht="28.5" x14ac:dyDescent="0.5">
      <c r="A481" s="145"/>
      <c r="B481" s="146"/>
      <c r="C481" s="139"/>
      <c r="D481" s="140" t="s">
        <v>763</v>
      </c>
      <c r="E481" s="147"/>
      <c r="F481" s="148"/>
      <c r="G481" s="143"/>
      <c r="H481" s="143"/>
    </row>
    <row r="482" spans="1:8" s="129" customFormat="1" ht="42.75" x14ac:dyDescent="0.5">
      <c r="A482" s="137">
        <v>44</v>
      </c>
      <c r="B482" s="138" t="s">
        <v>764</v>
      </c>
      <c r="C482" s="139" t="s">
        <v>765</v>
      </c>
      <c r="D482" s="144"/>
      <c r="E482" s="141" t="s">
        <v>306</v>
      </c>
      <c r="F482" s="142">
        <v>24</v>
      </c>
      <c r="G482" s="143">
        <v>2.3979106956155998</v>
      </c>
      <c r="H482" s="143">
        <v>57.549856694774391</v>
      </c>
    </row>
    <row r="483" spans="1:8" s="129" customFormat="1" ht="28.5" x14ac:dyDescent="0.5">
      <c r="A483" s="145"/>
      <c r="B483" s="146"/>
      <c r="C483" s="139"/>
      <c r="D483" s="140" t="s">
        <v>766</v>
      </c>
      <c r="E483" s="147"/>
      <c r="F483" s="148"/>
      <c r="G483" s="143"/>
      <c r="H483" s="143"/>
    </row>
    <row r="484" spans="1:8" s="129" customFormat="1" ht="42.75" x14ac:dyDescent="0.5">
      <c r="A484" s="137">
        <v>45</v>
      </c>
      <c r="B484" s="138" t="s">
        <v>703</v>
      </c>
      <c r="C484" s="139" t="s">
        <v>767</v>
      </c>
      <c r="D484" s="144"/>
      <c r="E484" s="141" t="s">
        <v>306</v>
      </c>
      <c r="F484" s="142">
        <v>119</v>
      </c>
      <c r="G484" s="143">
        <v>2.4460889321014374</v>
      </c>
      <c r="H484" s="143">
        <v>291.08458292007106</v>
      </c>
    </row>
    <row r="485" spans="1:8" s="129" customFormat="1" ht="42.75" x14ac:dyDescent="0.5">
      <c r="A485" s="145"/>
      <c r="B485" s="146"/>
      <c r="C485" s="139"/>
      <c r="D485" s="140" t="s">
        <v>705</v>
      </c>
      <c r="E485" s="147"/>
      <c r="F485" s="148"/>
      <c r="G485" s="143"/>
      <c r="H485" s="143"/>
    </row>
    <row r="486" spans="1:8" s="129" customFormat="1" ht="42.75" x14ac:dyDescent="0.5">
      <c r="A486" s="137">
        <v>46</v>
      </c>
      <c r="B486" s="138" t="s">
        <v>768</v>
      </c>
      <c r="C486" s="139" t="s">
        <v>769</v>
      </c>
      <c r="D486" s="144"/>
      <c r="E486" s="141" t="s">
        <v>306</v>
      </c>
      <c r="F486" s="142">
        <v>13</v>
      </c>
      <c r="G486" s="143">
        <v>4.727418339271777</v>
      </c>
      <c r="H486" s="143">
        <v>61.456438410533103</v>
      </c>
    </row>
    <row r="487" spans="1:8" s="129" customFormat="1" ht="28.5" x14ac:dyDescent="0.5">
      <c r="A487" s="145"/>
      <c r="B487" s="146"/>
      <c r="C487" s="139"/>
      <c r="D487" s="140" t="s">
        <v>770</v>
      </c>
      <c r="E487" s="147"/>
      <c r="F487" s="148"/>
      <c r="G487" s="143"/>
      <c r="H487" s="143"/>
    </row>
    <row r="488" spans="1:8" s="129" customFormat="1" ht="42.75" x14ac:dyDescent="0.5">
      <c r="A488" s="137">
        <v>47</v>
      </c>
      <c r="B488" s="138" t="s">
        <v>706</v>
      </c>
      <c r="C488" s="139" t="s">
        <v>707</v>
      </c>
      <c r="D488" s="144"/>
      <c r="E488" s="141" t="s">
        <v>306</v>
      </c>
      <c r="F488" s="142">
        <v>4</v>
      </c>
      <c r="G488" s="143">
        <v>1.5964021051988626</v>
      </c>
      <c r="H488" s="143">
        <v>6.3856084207954504</v>
      </c>
    </row>
    <row r="489" spans="1:8" s="129" customFormat="1" ht="42.75" x14ac:dyDescent="0.5">
      <c r="A489" s="137">
        <v>48</v>
      </c>
      <c r="B489" s="138" t="s">
        <v>708</v>
      </c>
      <c r="C489" s="139" t="s">
        <v>709</v>
      </c>
      <c r="D489" s="144"/>
      <c r="E489" s="141" t="s">
        <v>305</v>
      </c>
      <c r="F489" s="142">
        <v>2.25</v>
      </c>
      <c r="G489" s="143">
        <v>11.253870312418799</v>
      </c>
      <c r="H489" s="143">
        <v>25.321208202942298</v>
      </c>
    </row>
    <row r="490" spans="1:8" s="129" customFormat="1" x14ac:dyDescent="0.5">
      <c r="A490" s="145"/>
      <c r="B490" s="146"/>
      <c r="C490" s="139"/>
      <c r="D490" s="140" t="s">
        <v>367</v>
      </c>
      <c r="E490" s="147"/>
      <c r="F490" s="148"/>
      <c r="G490" s="143"/>
      <c r="H490" s="143"/>
    </row>
    <row r="491" spans="1:8" s="129" customFormat="1" ht="42.75" x14ac:dyDescent="0.5">
      <c r="A491" s="137">
        <v>49</v>
      </c>
      <c r="B491" s="138" t="s">
        <v>710</v>
      </c>
      <c r="C491" s="139" t="s">
        <v>771</v>
      </c>
      <c r="D491" s="144"/>
      <c r="E491" s="141" t="s">
        <v>305</v>
      </c>
      <c r="F491" s="142">
        <v>0.17</v>
      </c>
      <c r="G491" s="143">
        <v>11.880344129124705</v>
      </c>
      <c r="H491" s="143">
        <v>2.0196585019511999</v>
      </c>
    </row>
    <row r="492" spans="1:8" s="129" customFormat="1" x14ac:dyDescent="0.5">
      <c r="A492" s="145"/>
      <c r="B492" s="146"/>
      <c r="C492" s="139"/>
      <c r="D492" s="140" t="s">
        <v>367</v>
      </c>
      <c r="E492" s="147"/>
      <c r="F492" s="148"/>
      <c r="G492" s="143"/>
      <c r="H492" s="143"/>
    </row>
    <row r="493" spans="1:8" s="129" customFormat="1" ht="57" x14ac:dyDescent="0.5">
      <c r="A493" s="137">
        <v>50</v>
      </c>
      <c r="B493" s="138" t="s">
        <v>5</v>
      </c>
      <c r="C493" s="139" t="s">
        <v>772</v>
      </c>
      <c r="D493" s="140" t="s">
        <v>773</v>
      </c>
      <c r="E493" s="141" t="s">
        <v>2124</v>
      </c>
      <c r="F493" s="142">
        <v>1</v>
      </c>
      <c r="G493" s="143">
        <v>6.2385585427538999</v>
      </c>
      <c r="H493" s="143">
        <v>6.2385585427538999</v>
      </c>
    </row>
    <row r="494" spans="1:8" s="129" customFormat="1" ht="28.5" x14ac:dyDescent="0.5">
      <c r="A494" s="137">
        <v>51</v>
      </c>
      <c r="B494" s="138" t="s">
        <v>774</v>
      </c>
      <c r="C494" s="139" t="s">
        <v>775</v>
      </c>
      <c r="D494" s="144"/>
      <c r="E494" s="141" t="s">
        <v>308</v>
      </c>
      <c r="F494" s="142">
        <v>0.4</v>
      </c>
      <c r="G494" s="143">
        <v>18.283635278617499</v>
      </c>
      <c r="H494" s="143">
        <v>7.3134541114470002</v>
      </c>
    </row>
    <row r="495" spans="1:8" s="129" customFormat="1" x14ac:dyDescent="0.5">
      <c r="A495" s="145"/>
      <c r="B495" s="146"/>
      <c r="C495" s="139"/>
      <c r="D495" s="140" t="s">
        <v>776</v>
      </c>
      <c r="E495" s="147"/>
      <c r="F495" s="148"/>
      <c r="G495" s="143"/>
      <c r="H495" s="143"/>
    </row>
    <row r="496" spans="1:8" s="129" customFormat="1" x14ac:dyDescent="0.5">
      <c r="A496" s="145"/>
      <c r="B496" s="146"/>
      <c r="C496" s="139"/>
      <c r="D496" s="140" t="s">
        <v>777</v>
      </c>
      <c r="E496" s="147"/>
      <c r="F496" s="148"/>
      <c r="G496" s="143"/>
      <c r="H496" s="143"/>
    </row>
    <row r="497" spans="1:8" s="129" customFormat="1" ht="28.5" x14ac:dyDescent="0.5">
      <c r="A497" s="137">
        <v>52</v>
      </c>
      <c r="B497" s="138" t="s">
        <v>778</v>
      </c>
      <c r="C497" s="139" t="s">
        <v>779</v>
      </c>
      <c r="D497" s="144"/>
      <c r="E497" s="141" t="s">
        <v>308</v>
      </c>
      <c r="F497" s="142">
        <v>0.4</v>
      </c>
      <c r="G497" s="143">
        <v>39.124376843532744</v>
      </c>
      <c r="H497" s="143">
        <v>15.649750737413099</v>
      </c>
    </row>
    <row r="498" spans="1:8" s="129" customFormat="1" x14ac:dyDescent="0.5">
      <c r="A498" s="145"/>
      <c r="B498" s="146"/>
      <c r="C498" s="139"/>
      <c r="D498" s="140" t="s">
        <v>780</v>
      </c>
      <c r="E498" s="147"/>
      <c r="F498" s="148"/>
      <c r="G498" s="143"/>
      <c r="H498" s="143"/>
    </row>
    <row r="499" spans="1:8" s="129" customFormat="1" x14ac:dyDescent="0.5">
      <c r="A499" s="145"/>
      <c r="B499" s="146"/>
      <c r="C499" s="139"/>
      <c r="D499" s="140" t="s">
        <v>781</v>
      </c>
      <c r="E499" s="147"/>
      <c r="F499" s="148"/>
      <c r="G499" s="143"/>
      <c r="H499" s="143"/>
    </row>
    <row r="500" spans="1:8" s="129" customFormat="1" x14ac:dyDescent="0.5">
      <c r="A500" s="150" t="s">
        <v>782</v>
      </c>
      <c r="B500" s="151"/>
      <c r="C500" s="139"/>
      <c r="D500" s="151"/>
      <c r="E500" s="151"/>
      <c r="F500" s="151"/>
      <c r="G500" s="143"/>
      <c r="H500" s="143"/>
    </row>
    <row r="501" spans="1:8" s="129" customFormat="1" ht="42.75" x14ac:dyDescent="0.5">
      <c r="A501" s="137">
        <v>53</v>
      </c>
      <c r="B501" s="138" t="s">
        <v>783</v>
      </c>
      <c r="C501" s="139" t="s">
        <v>784</v>
      </c>
      <c r="D501" s="144"/>
      <c r="E501" s="141" t="s">
        <v>2125</v>
      </c>
      <c r="F501" s="142">
        <v>3</v>
      </c>
      <c r="G501" s="143">
        <v>388.6263673612782</v>
      </c>
      <c r="H501" s="143">
        <v>1165.8791020838346</v>
      </c>
    </row>
    <row r="502" spans="1:8" s="129" customFormat="1" ht="71.25" x14ac:dyDescent="0.5">
      <c r="A502" s="145"/>
      <c r="B502" s="146"/>
      <c r="C502" s="139"/>
      <c r="D502" s="140" t="s">
        <v>785</v>
      </c>
      <c r="E502" s="147"/>
      <c r="F502" s="148"/>
      <c r="G502" s="143"/>
      <c r="H502" s="143"/>
    </row>
    <row r="503" spans="1:8" s="129" customFormat="1" x14ac:dyDescent="0.5">
      <c r="A503" s="145"/>
      <c r="B503" s="146"/>
      <c r="C503" s="139"/>
      <c r="D503" s="140" t="s">
        <v>786</v>
      </c>
      <c r="E503" s="147"/>
      <c r="F503" s="148"/>
      <c r="G503" s="143"/>
      <c r="H503" s="143"/>
    </row>
    <row r="504" spans="1:8" s="129" customFormat="1" ht="28.5" x14ac:dyDescent="0.5">
      <c r="A504" s="137">
        <v>54</v>
      </c>
      <c r="B504" s="138" t="s">
        <v>787</v>
      </c>
      <c r="C504" s="139" t="s">
        <v>788</v>
      </c>
      <c r="D504" s="144"/>
      <c r="E504" s="141" t="s">
        <v>2125</v>
      </c>
      <c r="F504" s="142">
        <v>1</v>
      </c>
      <c r="G504" s="143">
        <v>89.9242537382937</v>
      </c>
      <c r="H504" s="143">
        <v>89.9242537382937</v>
      </c>
    </row>
    <row r="505" spans="1:8" s="129" customFormat="1" ht="28.5" x14ac:dyDescent="0.5">
      <c r="A505" s="145"/>
      <c r="B505" s="146"/>
      <c r="C505" s="139"/>
      <c r="D505" s="140" t="s">
        <v>789</v>
      </c>
      <c r="E505" s="147"/>
      <c r="F505" s="148"/>
      <c r="G505" s="143"/>
      <c r="H505" s="143"/>
    </row>
    <row r="506" spans="1:8" s="129" customFormat="1" x14ac:dyDescent="0.5">
      <c r="A506" s="145"/>
      <c r="B506" s="146"/>
      <c r="C506" s="139"/>
      <c r="D506" s="140" t="s">
        <v>786</v>
      </c>
      <c r="E506" s="147"/>
      <c r="F506" s="148"/>
      <c r="G506" s="143"/>
      <c r="H506" s="143"/>
    </row>
    <row r="507" spans="1:8" s="129" customFormat="1" ht="42.75" x14ac:dyDescent="0.5">
      <c r="A507" s="137">
        <v>55</v>
      </c>
      <c r="B507" s="138" t="s">
        <v>790</v>
      </c>
      <c r="C507" s="139" t="s">
        <v>791</v>
      </c>
      <c r="D507" s="144"/>
      <c r="E507" s="141" t="s">
        <v>2126</v>
      </c>
      <c r="F507" s="149">
        <v>2</v>
      </c>
      <c r="G507" s="143">
        <v>13.230585044676449</v>
      </c>
      <c r="H507" s="143">
        <v>26.461170089352898</v>
      </c>
    </row>
    <row r="508" spans="1:8" s="129" customFormat="1" ht="42.75" x14ac:dyDescent="0.5">
      <c r="A508" s="145"/>
      <c r="B508" s="146"/>
      <c r="C508" s="139"/>
      <c r="D508" s="140" t="s">
        <v>792</v>
      </c>
      <c r="E508" s="147"/>
      <c r="F508" s="148"/>
      <c r="G508" s="143"/>
      <c r="H508" s="143"/>
    </row>
    <row r="509" spans="1:8" s="129" customFormat="1" x14ac:dyDescent="0.5">
      <c r="A509" s="145"/>
      <c r="B509" s="146"/>
      <c r="C509" s="139"/>
      <c r="D509" s="140" t="s">
        <v>786</v>
      </c>
      <c r="E509" s="147"/>
      <c r="F509" s="148"/>
      <c r="G509" s="143"/>
      <c r="H509" s="143"/>
    </row>
    <row r="510" spans="1:8" s="129" customFormat="1" ht="71.25" x14ac:dyDescent="0.5">
      <c r="A510" s="137">
        <v>56</v>
      </c>
      <c r="B510" s="138" t="s">
        <v>694</v>
      </c>
      <c r="C510" s="139" t="s">
        <v>793</v>
      </c>
      <c r="D510" s="140" t="s">
        <v>794</v>
      </c>
      <c r="E510" s="141" t="s">
        <v>2124</v>
      </c>
      <c r="F510" s="142">
        <v>2</v>
      </c>
      <c r="G510" s="143">
        <v>6.8326140235146742</v>
      </c>
      <c r="H510" s="143">
        <v>13.665228047029348</v>
      </c>
    </row>
    <row r="511" spans="1:8" s="129" customFormat="1" ht="57" x14ac:dyDescent="0.5">
      <c r="A511" s="137">
        <v>57</v>
      </c>
      <c r="B511" s="138" t="s">
        <v>694</v>
      </c>
      <c r="C511" s="139" t="s">
        <v>795</v>
      </c>
      <c r="D511" s="140" t="s">
        <v>796</v>
      </c>
      <c r="E511" s="141" t="s">
        <v>2124</v>
      </c>
      <c r="F511" s="142">
        <v>2</v>
      </c>
      <c r="G511" s="143">
        <v>4.9014457136592755</v>
      </c>
      <c r="H511" s="143">
        <v>9.802891427318551</v>
      </c>
    </row>
    <row r="512" spans="1:8" s="129" customFormat="1" ht="114" x14ac:dyDescent="0.5">
      <c r="A512" s="137">
        <v>58</v>
      </c>
      <c r="B512" s="138" t="s">
        <v>694</v>
      </c>
      <c r="C512" s="139" t="s">
        <v>697</v>
      </c>
      <c r="D512" s="140" t="s">
        <v>698</v>
      </c>
      <c r="E512" s="141" t="s">
        <v>2124</v>
      </c>
      <c r="F512" s="142">
        <v>8</v>
      </c>
      <c r="G512" s="143">
        <v>2.3467794142759311</v>
      </c>
      <c r="H512" s="143">
        <v>18.774235314207449</v>
      </c>
    </row>
    <row r="513" spans="1:8" s="129" customFormat="1" ht="114" x14ac:dyDescent="0.5">
      <c r="A513" s="137">
        <v>59</v>
      </c>
      <c r="B513" s="138" t="s">
        <v>694</v>
      </c>
      <c r="C513" s="139" t="s">
        <v>734</v>
      </c>
      <c r="D513" s="140" t="s">
        <v>735</v>
      </c>
      <c r="E513" s="141" t="s">
        <v>2124</v>
      </c>
      <c r="F513" s="142">
        <v>15</v>
      </c>
      <c r="G513" s="143">
        <v>3.0894355203171897</v>
      </c>
      <c r="H513" s="143">
        <v>46.341532804757847</v>
      </c>
    </row>
    <row r="514" spans="1:8" s="129" customFormat="1" ht="114" x14ac:dyDescent="0.5">
      <c r="A514" s="137">
        <v>60</v>
      </c>
      <c r="B514" s="138" t="s">
        <v>694</v>
      </c>
      <c r="C514" s="139" t="s">
        <v>722</v>
      </c>
      <c r="D514" s="140" t="s">
        <v>723</v>
      </c>
      <c r="E514" s="141" t="s">
        <v>2124</v>
      </c>
      <c r="F514" s="142">
        <v>1</v>
      </c>
      <c r="G514" s="143">
        <v>7.3082488060295994</v>
      </c>
      <c r="H514" s="143">
        <v>7.3082488060295994</v>
      </c>
    </row>
    <row r="515" spans="1:8" s="129" customFormat="1" ht="57" x14ac:dyDescent="0.5">
      <c r="A515" s="137">
        <v>61</v>
      </c>
      <c r="B515" s="138" t="s">
        <v>694</v>
      </c>
      <c r="C515" s="139" t="s">
        <v>772</v>
      </c>
      <c r="D515" s="140" t="s">
        <v>773</v>
      </c>
      <c r="E515" s="141" t="s">
        <v>2124</v>
      </c>
      <c r="F515" s="142">
        <v>1</v>
      </c>
      <c r="G515" s="143">
        <v>6.2385585427538999</v>
      </c>
      <c r="H515" s="143">
        <v>6.2385585427538999</v>
      </c>
    </row>
    <row r="516" spans="1:8" s="129" customFormat="1" ht="28.5" x14ac:dyDescent="0.5">
      <c r="A516" s="137">
        <v>62</v>
      </c>
      <c r="B516" s="138" t="s">
        <v>797</v>
      </c>
      <c r="C516" s="139" t="s">
        <v>798</v>
      </c>
      <c r="D516" s="144"/>
      <c r="E516" s="141" t="s">
        <v>2125</v>
      </c>
      <c r="F516" s="142">
        <v>4</v>
      </c>
      <c r="G516" s="143">
        <v>13.05620731319355</v>
      </c>
      <c r="H516" s="143">
        <v>52.2248292527742</v>
      </c>
    </row>
    <row r="517" spans="1:8" s="129" customFormat="1" ht="57" x14ac:dyDescent="0.5">
      <c r="A517" s="145"/>
      <c r="B517" s="146"/>
      <c r="C517" s="139"/>
      <c r="D517" s="140" t="s">
        <v>799</v>
      </c>
      <c r="E517" s="147"/>
      <c r="F517" s="148"/>
      <c r="G517" s="143"/>
      <c r="H517" s="143"/>
    </row>
    <row r="518" spans="1:8" s="129" customFormat="1" x14ac:dyDescent="0.5">
      <c r="A518" s="145"/>
      <c r="B518" s="146"/>
      <c r="C518" s="139"/>
      <c r="D518" s="140" t="s">
        <v>786</v>
      </c>
      <c r="E518" s="147"/>
      <c r="F518" s="148"/>
      <c r="G518" s="143"/>
      <c r="H518" s="143"/>
    </row>
    <row r="519" spans="1:8" s="129" customFormat="1" ht="28.5" x14ac:dyDescent="0.5">
      <c r="A519" s="137">
        <v>63</v>
      </c>
      <c r="B519" s="138" t="s">
        <v>800</v>
      </c>
      <c r="C519" s="139" t="s">
        <v>801</v>
      </c>
      <c r="D519" s="144"/>
      <c r="E519" s="141" t="s">
        <v>2125</v>
      </c>
      <c r="F519" s="142">
        <v>4</v>
      </c>
      <c r="G519" s="143">
        <v>14.044239347733786</v>
      </c>
      <c r="H519" s="143">
        <v>56.176957390935144</v>
      </c>
    </row>
    <row r="520" spans="1:8" s="129" customFormat="1" ht="114" x14ac:dyDescent="0.5">
      <c r="A520" s="145"/>
      <c r="B520" s="146"/>
      <c r="C520" s="139"/>
      <c r="D520" s="140" t="s">
        <v>802</v>
      </c>
      <c r="E520" s="147"/>
      <c r="F520" s="148"/>
      <c r="G520" s="143"/>
      <c r="H520" s="143"/>
    </row>
    <row r="521" spans="1:8" s="129" customFormat="1" x14ac:dyDescent="0.5">
      <c r="A521" s="145"/>
      <c r="B521" s="146"/>
      <c r="C521" s="139"/>
      <c r="D521" s="140" t="s">
        <v>803</v>
      </c>
      <c r="E521" s="147"/>
      <c r="F521" s="148"/>
      <c r="G521" s="143"/>
      <c r="H521" s="143"/>
    </row>
    <row r="522" spans="1:8" s="129" customFormat="1" ht="28.5" x14ac:dyDescent="0.5">
      <c r="A522" s="137">
        <v>64</v>
      </c>
      <c r="B522" s="138" t="s">
        <v>686</v>
      </c>
      <c r="C522" s="139" t="s">
        <v>804</v>
      </c>
      <c r="D522" s="144"/>
      <c r="E522" s="141" t="s">
        <v>2126</v>
      </c>
      <c r="F522" s="142">
        <v>3</v>
      </c>
      <c r="G522" s="143">
        <v>2.91887501280705</v>
      </c>
      <c r="H522" s="143">
        <v>8.7566250384211504</v>
      </c>
    </row>
    <row r="523" spans="1:8" s="129" customFormat="1" x14ac:dyDescent="0.5">
      <c r="A523" s="145"/>
      <c r="B523" s="146"/>
      <c r="C523" s="139"/>
      <c r="D523" s="140" t="s">
        <v>688</v>
      </c>
      <c r="E523" s="147"/>
      <c r="F523" s="148"/>
      <c r="G523" s="143"/>
      <c r="H523" s="143"/>
    </row>
    <row r="524" spans="1:8" s="129" customFormat="1" ht="71.25" x14ac:dyDescent="0.5">
      <c r="A524" s="137">
        <v>65</v>
      </c>
      <c r="B524" s="138" t="s">
        <v>694</v>
      </c>
      <c r="C524" s="139" t="s">
        <v>716</v>
      </c>
      <c r="D524" s="140" t="s">
        <v>690</v>
      </c>
      <c r="E524" s="141" t="s">
        <v>2124</v>
      </c>
      <c r="F524" s="142">
        <v>3</v>
      </c>
      <c r="G524" s="143">
        <v>6.6836121559416002</v>
      </c>
      <c r="H524" s="143">
        <v>20.050836467824801</v>
      </c>
    </row>
    <row r="525" spans="1:8" s="129" customFormat="1" ht="28.5" x14ac:dyDescent="0.5">
      <c r="A525" s="137">
        <v>66</v>
      </c>
      <c r="B525" s="138" t="s">
        <v>805</v>
      </c>
      <c r="C525" s="139" t="s">
        <v>806</v>
      </c>
      <c r="D525" s="144"/>
      <c r="E525" s="141" t="s">
        <v>2125</v>
      </c>
      <c r="F525" s="142">
        <v>6</v>
      </c>
      <c r="G525" s="143">
        <v>7.8567578643881255</v>
      </c>
      <c r="H525" s="143">
        <v>47.140547186328753</v>
      </c>
    </row>
    <row r="526" spans="1:8" s="129" customFormat="1" ht="28.5" x14ac:dyDescent="0.5">
      <c r="A526" s="145"/>
      <c r="B526" s="146"/>
      <c r="C526" s="139"/>
      <c r="D526" s="140" t="s">
        <v>807</v>
      </c>
      <c r="E526" s="147"/>
      <c r="F526" s="148"/>
      <c r="G526" s="143"/>
      <c r="H526" s="143"/>
    </row>
    <row r="527" spans="1:8" s="129" customFormat="1" ht="57" x14ac:dyDescent="0.5">
      <c r="A527" s="137">
        <v>67</v>
      </c>
      <c r="B527" s="138" t="s">
        <v>694</v>
      </c>
      <c r="C527" s="139" t="s">
        <v>808</v>
      </c>
      <c r="D527" s="140" t="s">
        <v>809</v>
      </c>
      <c r="E527" s="141" t="s">
        <v>2124</v>
      </c>
      <c r="F527" s="142">
        <v>6</v>
      </c>
      <c r="G527" s="143">
        <v>6.8323971357889492</v>
      </c>
      <c r="H527" s="143">
        <v>40.994382814733697</v>
      </c>
    </row>
    <row r="528" spans="1:8" s="129" customFormat="1" ht="128.25" x14ac:dyDescent="0.5">
      <c r="A528" s="137">
        <v>68</v>
      </c>
      <c r="B528" s="138" t="s">
        <v>694</v>
      </c>
      <c r="C528" s="139" t="s">
        <v>810</v>
      </c>
      <c r="D528" s="140" t="s">
        <v>811</v>
      </c>
      <c r="E528" s="141" t="s">
        <v>2124</v>
      </c>
      <c r="F528" s="142">
        <v>12</v>
      </c>
      <c r="G528" s="143">
        <v>3.0893487652269003</v>
      </c>
      <c r="H528" s="143">
        <v>37.072185182722805</v>
      </c>
    </row>
    <row r="529" spans="1:8" s="129" customFormat="1" ht="28.5" x14ac:dyDescent="0.5">
      <c r="A529" s="137">
        <v>69</v>
      </c>
      <c r="B529" s="138" t="s">
        <v>728</v>
      </c>
      <c r="C529" s="139" t="s">
        <v>729</v>
      </c>
      <c r="D529" s="144"/>
      <c r="E529" s="141" t="s">
        <v>306</v>
      </c>
      <c r="F529" s="142">
        <v>84</v>
      </c>
      <c r="G529" s="143">
        <v>1.4027833340480731</v>
      </c>
      <c r="H529" s="143">
        <v>117.83380006003814</v>
      </c>
    </row>
    <row r="530" spans="1:8" s="129" customFormat="1" ht="28.5" x14ac:dyDescent="0.5">
      <c r="A530" s="145"/>
      <c r="B530" s="146"/>
      <c r="C530" s="139"/>
      <c r="D530" s="140" t="s">
        <v>730</v>
      </c>
      <c r="E530" s="147"/>
      <c r="F530" s="148"/>
      <c r="G530" s="143"/>
      <c r="H530" s="143"/>
    </row>
    <row r="531" spans="1:8" s="129" customFormat="1" ht="42.75" x14ac:dyDescent="0.5">
      <c r="A531" s="137">
        <v>70</v>
      </c>
      <c r="B531" s="138" t="s">
        <v>731</v>
      </c>
      <c r="C531" s="139" t="s">
        <v>762</v>
      </c>
      <c r="D531" s="144"/>
      <c r="E531" s="141" t="s">
        <v>306</v>
      </c>
      <c r="F531" s="142">
        <v>152</v>
      </c>
      <c r="G531" s="143">
        <v>1.8038095542809882</v>
      </c>
      <c r="H531" s="143">
        <v>274.17905225071019</v>
      </c>
    </row>
    <row r="532" spans="1:8" s="129" customFormat="1" ht="28.5" x14ac:dyDescent="0.5">
      <c r="A532" s="145"/>
      <c r="B532" s="146"/>
      <c r="C532" s="139"/>
      <c r="D532" s="140" t="s">
        <v>733</v>
      </c>
      <c r="E532" s="147"/>
      <c r="F532" s="148"/>
      <c r="G532" s="143"/>
      <c r="H532" s="143"/>
    </row>
    <row r="533" spans="1:8" s="129" customFormat="1" ht="42.75" x14ac:dyDescent="0.5">
      <c r="A533" s="137">
        <v>71</v>
      </c>
      <c r="B533" s="138" t="s">
        <v>761</v>
      </c>
      <c r="C533" s="139" t="s">
        <v>812</v>
      </c>
      <c r="D533" s="144"/>
      <c r="E533" s="141" t="s">
        <v>306</v>
      </c>
      <c r="F533" s="142">
        <v>53</v>
      </c>
      <c r="G533" s="143">
        <v>2.0414618567184228</v>
      </c>
      <c r="H533" s="143">
        <v>108.19747840607641</v>
      </c>
    </row>
    <row r="534" spans="1:8" s="129" customFormat="1" ht="28.5" x14ac:dyDescent="0.5">
      <c r="A534" s="145"/>
      <c r="B534" s="146"/>
      <c r="C534" s="139"/>
      <c r="D534" s="140" t="s">
        <v>763</v>
      </c>
      <c r="E534" s="147"/>
      <c r="F534" s="148"/>
      <c r="G534" s="143"/>
      <c r="H534" s="143"/>
    </row>
    <row r="535" spans="1:8" s="129" customFormat="1" ht="42.75" x14ac:dyDescent="0.5">
      <c r="A535" s="137">
        <v>72</v>
      </c>
      <c r="B535" s="138" t="s">
        <v>703</v>
      </c>
      <c r="C535" s="139" t="s">
        <v>767</v>
      </c>
      <c r="D535" s="144"/>
      <c r="E535" s="141" t="s">
        <v>306</v>
      </c>
      <c r="F535" s="142">
        <v>289</v>
      </c>
      <c r="G535" s="143">
        <v>2.4460882888358149</v>
      </c>
      <c r="H535" s="143">
        <v>706.91951547355052</v>
      </c>
    </row>
    <row r="536" spans="1:8" s="129" customFormat="1" ht="42.75" x14ac:dyDescent="0.5">
      <c r="A536" s="145"/>
      <c r="B536" s="146"/>
      <c r="C536" s="139"/>
      <c r="D536" s="140" t="s">
        <v>705</v>
      </c>
      <c r="E536" s="147"/>
      <c r="F536" s="148"/>
      <c r="G536" s="143"/>
      <c r="H536" s="143"/>
    </row>
    <row r="537" spans="1:8" s="129" customFormat="1" ht="42.75" x14ac:dyDescent="0.5">
      <c r="A537" s="137">
        <v>73</v>
      </c>
      <c r="B537" s="138" t="s">
        <v>813</v>
      </c>
      <c r="C537" s="139" t="s">
        <v>814</v>
      </c>
      <c r="D537" s="144"/>
      <c r="E537" s="141" t="s">
        <v>306</v>
      </c>
      <c r="F537" s="149">
        <v>301.5</v>
      </c>
      <c r="G537" s="143">
        <v>0.52343380083655489</v>
      </c>
      <c r="H537" s="143">
        <v>157.81529095222129</v>
      </c>
    </row>
    <row r="538" spans="1:8" s="129" customFormat="1" x14ac:dyDescent="0.5">
      <c r="A538" s="145"/>
      <c r="B538" s="146"/>
      <c r="C538" s="139"/>
      <c r="D538" s="140"/>
      <c r="E538" s="147"/>
      <c r="F538" s="148"/>
      <c r="G538" s="143"/>
      <c r="H538" s="143"/>
    </row>
    <row r="539" spans="1:8" s="129" customFormat="1" x14ac:dyDescent="0.5">
      <c r="A539" s="145"/>
      <c r="B539" s="146"/>
      <c r="C539" s="139"/>
      <c r="D539" s="140"/>
      <c r="E539" s="147"/>
      <c r="F539" s="148"/>
      <c r="G539" s="143"/>
      <c r="H539" s="143"/>
    </row>
    <row r="540" spans="1:8" s="129" customFormat="1" x14ac:dyDescent="0.5">
      <c r="A540" s="145"/>
      <c r="B540" s="146"/>
      <c r="C540" s="139"/>
      <c r="D540" s="140"/>
      <c r="E540" s="147"/>
      <c r="F540" s="148"/>
      <c r="G540" s="143"/>
      <c r="H540" s="143"/>
    </row>
    <row r="541" spans="1:8" s="129" customFormat="1" ht="42.75" x14ac:dyDescent="0.5">
      <c r="A541" s="137">
        <v>74</v>
      </c>
      <c r="B541" s="138" t="s">
        <v>694</v>
      </c>
      <c r="C541" s="139" t="s">
        <v>815</v>
      </c>
      <c r="D541" s="140" t="s">
        <v>816</v>
      </c>
      <c r="E541" s="141" t="s">
        <v>306</v>
      </c>
      <c r="F541" s="142">
        <v>76</v>
      </c>
      <c r="G541" s="143">
        <v>0.29706198581076515</v>
      </c>
      <c r="H541" s="143">
        <v>22.576710921618151</v>
      </c>
    </row>
    <row r="542" spans="1:8" s="129" customFormat="1" ht="57" x14ac:dyDescent="0.5">
      <c r="A542" s="137">
        <v>75</v>
      </c>
      <c r="B542" s="138" t="s">
        <v>694</v>
      </c>
      <c r="C542" s="139" t="s">
        <v>817</v>
      </c>
      <c r="D542" s="140" t="s">
        <v>818</v>
      </c>
      <c r="E542" s="141" t="s">
        <v>306</v>
      </c>
      <c r="F542" s="142">
        <v>167.2</v>
      </c>
      <c r="G542" s="143">
        <v>0.29705575936887829</v>
      </c>
      <c r="H542" s="143">
        <v>49.667722966476447</v>
      </c>
    </row>
    <row r="543" spans="1:8" s="129" customFormat="1" ht="57" x14ac:dyDescent="0.5">
      <c r="A543" s="137">
        <v>76</v>
      </c>
      <c r="B543" s="138" t="s">
        <v>694</v>
      </c>
      <c r="C543" s="139" t="s">
        <v>819</v>
      </c>
      <c r="D543" s="140" t="s">
        <v>820</v>
      </c>
      <c r="E543" s="141" t="s">
        <v>306</v>
      </c>
      <c r="F543" s="142">
        <v>58.3</v>
      </c>
      <c r="G543" s="143">
        <v>0.29705061961732077</v>
      </c>
      <c r="H543" s="143">
        <v>17.318051123689798</v>
      </c>
    </row>
    <row r="544" spans="1:8" s="129" customFormat="1" ht="28.5" x14ac:dyDescent="0.5">
      <c r="A544" s="137">
        <v>77</v>
      </c>
      <c r="B544" s="138" t="s">
        <v>774</v>
      </c>
      <c r="C544" s="139" t="s">
        <v>775</v>
      </c>
      <c r="D544" s="144"/>
      <c r="E544" s="141" t="s">
        <v>308</v>
      </c>
      <c r="F544" s="142">
        <v>0.24</v>
      </c>
      <c r="G544" s="143">
        <v>18.283635278617499</v>
      </c>
      <c r="H544" s="143">
        <v>4.3880724668681994</v>
      </c>
    </row>
    <row r="545" spans="1:8" s="129" customFormat="1" x14ac:dyDescent="0.5">
      <c r="A545" s="145"/>
      <c r="B545" s="146"/>
      <c r="C545" s="139"/>
      <c r="D545" s="140" t="s">
        <v>821</v>
      </c>
      <c r="E545" s="147"/>
      <c r="F545" s="148"/>
      <c r="G545" s="143"/>
      <c r="H545" s="143"/>
    </row>
    <row r="546" spans="1:8" s="129" customFormat="1" x14ac:dyDescent="0.5">
      <c r="A546" s="145"/>
      <c r="B546" s="146"/>
      <c r="C546" s="139"/>
      <c r="D546" s="140" t="s">
        <v>777</v>
      </c>
      <c r="E546" s="147"/>
      <c r="F546" s="148"/>
      <c r="G546" s="143"/>
      <c r="H546" s="143"/>
    </row>
    <row r="547" spans="1:8" s="129" customFormat="1" ht="28.5" x14ac:dyDescent="0.5">
      <c r="A547" s="137">
        <v>78</v>
      </c>
      <c r="B547" s="138" t="s">
        <v>778</v>
      </c>
      <c r="C547" s="139" t="s">
        <v>779</v>
      </c>
      <c r="D547" s="144"/>
      <c r="E547" s="141" t="s">
        <v>308</v>
      </c>
      <c r="F547" s="142">
        <v>0.24</v>
      </c>
      <c r="G547" s="143">
        <v>39.126545720790006</v>
      </c>
      <c r="H547" s="143">
        <v>9.3903709729896008</v>
      </c>
    </row>
    <row r="548" spans="1:8" s="129" customFormat="1" x14ac:dyDescent="0.5">
      <c r="A548" s="145"/>
      <c r="B548" s="146"/>
      <c r="C548" s="139"/>
      <c r="D548" s="140" t="s">
        <v>780</v>
      </c>
      <c r="E548" s="147"/>
      <c r="F548" s="148"/>
      <c r="G548" s="143"/>
      <c r="H548" s="143"/>
    </row>
    <row r="549" spans="1:8" s="129" customFormat="1" x14ac:dyDescent="0.5">
      <c r="A549" s="145"/>
      <c r="B549" s="146"/>
      <c r="C549" s="139"/>
      <c r="D549" s="140" t="s">
        <v>781</v>
      </c>
      <c r="E549" s="147"/>
      <c r="F549" s="148"/>
      <c r="G549" s="143"/>
      <c r="H549" s="143"/>
    </row>
    <row r="550" spans="1:8" s="129" customFormat="1" x14ac:dyDescent="0.5">
      <c r="A550" s="150" t="s">
        <v>822</v>
      </c>
      <c r="B550" s="151"/>
      <c r="C550" s="139"/>
      <c r="D550" s="151"/>
      <c r="E550" s="151"/>
      <c r="F550" s="151"/>
      <c r="G550" s="143"/>
      <c r="H550" s="143"/>
    </row>
    <row r="551" spans="1:8" s="129" customFormat="1" ht="57" x14ac:dyDescent="0.5">
      <c r="A551" s="137">
        <v>79</v>
      </c>
      <c r="B551" s="138" t="s">
        <v>823</v>
      </c>
      <c r="C551" s="139" t="s">
        <v>824</v>
      </c>
      <c r="D551" s="144"/>
      <c r="E551" s="141" t="s">
        <v>2125</v>
      </c>
      <c r="F551" s="142">
        <v>1</v>
      </c>
      <c r="G551" s="143">
        <v>49.321570156219352</v>
      </c>
      <c r="H551" s="143">
        <v>49.321570156219352</v>
      </c>
    </row>
    <row r="552" spans="1:8" s="129" customFormat="1" ht="71.25" x14ac:dyDescent="0.5">
      <c r="A552" s="145"/>
      <c r="B552" s="146"/>
      <c r="C552" s="139"/>
      <c r="D552" s="140" t="s">
        <v>825</v>
      </c>
      <c r="E552" s="147"/>
      <c r="F552" s="148"/>
      <c r="G552" s="143"/>
      <c r="H552" s="143"/>
    </row>
    <row r="553" spans="1:8" s="129" customFormat="1" ht="85.5" x14ac:dyDescent="0.5">
      <c r="A553" s="152">
        <v>80</v>
      </c>
      <c r="B553" s="153"/>
      <c r="C553" s="139" t="s">
        <v>826</v>
      </c>
      <c r="D553" s="140" t="s">
        <v>827</v>
      </c>
      <c r="E553" s="141" t="s">
        <v>2124</v>
      </c>
      <c r="F553" s="142">
        <v>1</v>
      </c>
      <c r="G553" s="143">
        <v>23.7648218831397</v>
      </c>
      <c r="H553" s="143">
        <v>23.7648218831397</v>
      </c>
    </row>
    <row r="554" spans="1:8" s="129" customFormat="1" ht="28.5" x14ac:dyDescent="0.5">
      <c r="A554" s="137">
        <v>81</v>
      </c>
      <c r="B554" s="132" t="s">
        <v>828</v>
      </c>
      <c r="C554" s="139" t="s">
        <v>829</v>
      </c>
      <c r="D554" s="144"/>
      <c r="E554" s="141" t="s">
        <v>2126</v>
      </c>
      <c r="F554" s="142">
        <v>8</v>
      </c>
      <c r="G554" s="143">
        <v>3.4167950091402184</v>
      </c>
      <c r="H554" s="143">
        <v>27.334360073121747</v>
      </c>
    </row>
    <row r="555" spans="1:8" s="129" customFormat="1" ht="57" x14ac:dyDescent="0.5">
      <c r="A555" s="145"/>
      <c r="B555" s="146"/>
      <c r="C555" s="139"/>
      <c r="D555" s="140" t="s">
        <v>830</v>
      </c>
      <c r="E555" s="147"/>
      <c r="F555" s="148"/>
      <c r="G555" s="143"/>
      <c r="H555" s="143"/>
    </row>
    <row r="556" spans="1:8" s="129" customFormat="1" ht="42.75" x14ac:dyDescent="0.5">
      <c r="A556" s="137">
        <v>82</v>
      </c>
      <c r="B556" s="138" t="s">
        <v>831</v>
      </c>
      <c r="C556" s="139" t="s">
        <v>832</v>
      </c>
      <c r="D556" s="144"/>
      <c r="E556" s="141" t="s">
        <v>306</v>
      </c>
      <c r="F556" s="142">
        <v>34</v>
      </c>
      <c r="G556" s="143">
        <v>1.6202661340793689</v>
      </c>
      <c r="H556" s="143">
        <v>55.089048558698543</v>
      </c>
    </row>
    <row r="557" spans="1:8" s="129" customFormat="1" x14ac:dyDescent="0.5">
      <c r="A557" s="145"/>
      <c r="B557" s="146"/>
      <c r="C557" s="139"/>
      <c r="D557" s="140" t="s">
        <v>833</v>
      </c>
      <c r="E557" s="147"/>
      <c r="F557" s="148"/>
      <c r="G557" s="143"/>
      <c r="H557" s="143"/>
    </row>
    <row r="558" spans="1:8" s="129" customFormat="1" ht="28.5" x14ac:dyDescent="0.5">
      <c r="A558" s="145"/>
      <c r="B558" s="146"/>
      <c r="C558" s="139"/>
      <c r="D558" s="140" t="s">
        <v>834</v>
      </c>
      <c r="E558" s="147"/>
      <c r="F558" s="148"/>
      <c r="G558" s="143"/>
      <c r="H558" s="143"/>
    </row>
    <row r="559" spans="1:8" s="129" customFormat="1" ht="42.75" x14ac:dyDescent="0.5">
      <c r="A559" s="137">
        <v>83</v>
      </c>
      <c r="B559" s="138" t="s">
        <v>835</v>
      </c>
      <c r="C559" s="139" t="s">
        <v>836</v>
      </c>
      <c r="D559" s="144"/>
      <c r="E559" s="141" t="s">
        <v>306</v>
      </c>
      <c r="F559" s="142">
        <v>75</v>
      </c>
      <c r="G559" s="143">
        <v>3.2051841617821082</v>
      </c>
      <c r="H559" s="143">
        <v>240.38881213365812</v>
      </c>
    </row>
    <row r="560" spans="1:8" s="129" customFormat="1" x14ac:dyDescent="0.5">
      <c r="A560" s="145"/>
      <c r="B560" s="146"/>
      <c r="C560" s="139"/>
      <c r="D560" s="140" t="s">
        <v>833</v>
      </c>
      <c r="E560" s="147"/>
      <c r="F560" s="148"/>
      <c r="G560" s="143"/>
      <c r="H560" s="143"/>
    </row>
    <row r="561" spans="1:8" s="129" customFormat="1" ht="28.5" x14ac:dyDescent="0.5">
      <c r="A561" s="145"/>
      <c r="B561" s="146"/>
      <c r="C561" s="139"/>
      <c r="D561" s="140" t="s">
        <v>837</v>
      </c>
      <c r="E561" s="147"/>
      <c r="F561" s="148"/>
      <c r="G561" s="143"/>
      <c r="H561" s="143"/>
    </row>
    <row r="562" spans="1:8" s="129" customFormat="1" ht="57" x14ac:dyDescent="0.5">
      <c r="A562" s="137">
        <v>84</v>
      </c>
      <c r="B562" s="138" t="s">
        <v>831</v>
      </c>
      <c r="C562" s="139" t="s">
        <v>838</v>
      </c>
      <c r="D562" s="144"/>
      <c r="E562" s="141" t="s">
        <v>306</v>
      </c>
      <c r="F562" s="142">
        <v>20</v>
      </c>
      <c r="G562" s="143">
        <v>2.2576710921618153</v>
      </c>
      <c r="H562" s="143">
        <v>45.153421843236302</v>
      </c>
    </row>
    <row r="563" spans="1:8" s="129" customFormat="1" x14ac:dyDescent="0.5">
      <c r="A563" s="145"/>
      <c r="B563" s="146"/>
      <c r="C563" s="139"/>
      <c r="D563" s="140" t="s">
        <v>833</v>
      </c>
      <c r="E563" s="147"/>
      <c r="F563" s="148"/>
      <c r="G563" s="143"/>
      <c r="H563" s="143"/>
    </row>
    <row r="564" spans="1:8" s="129" customFormat="1" ht="57" x14ac:dyDescent="0.5">
      <c r="A564" s="145"/>
      <c r="B564" s="146"/>
      <c r="C564" s="139"/>
      <c r="D564" s="140" t="s">
        <v>839</v>
      </c>
      <c r="E564" s="147"/>
      <c r="F564" s="148"/>
      <c r="G564" s="143"/>
      <c r="H564" s="143"/>
    </row>
    <row r="565" spans="1:8" s="129" customFormat="1" ht="28.5" x14ac:dyDescent="0.5">
      <c r="A565" s="137">
        <v>85</v>
      </c>
      <c r="B565" s="138" t="s">
        <v>840</v>
      </c>
      <c r="C565" s="139" t="s">
        <v>841</v>
      </c>
      <c r="D565" s="144"/>
      <c r="E565" s="141" t="s">
        <v>2125</v>
      </c>
      <c r="F565" s="142">
        <v>1</v>
      </c>
      <c r="G565" s="143">
        <v>4.4609467427117995</v>
      </c>
      <c r="H565" s="143">
        <v>4.4609467427117995</v>
      </c>
    </row>
    <row r="566" spans="1:8" s="129" customFormat="1" x14ac:dyDescent="0.5">
      <c r="A566" s="145"/>
      <c r="B566" s="146"/>
      <c r="C566" s="139"/>
      <c r="D566" s="140" t="s">
        <v>842</v>
      </c>
      <c r="E566" s="147"/>
      <c r="F566" s="148"/>
      <c r="G566" s="143"/>
      <c r="H566" s="143"/>
    </row>
    <row r="567" spans="1:8" s="129" customFormat="1" x14ac:dyDescent="0.5">
      <c r="A567" s="481" t="s">
        <v>843</v>
      </c>
      <c r="B567" s="481"/>
      <c r="C567" s="481"/>
      <c r="D567" s="151"/>
      <c r="E567" s="154"/>
      <c r="F567" s="151"/>
      <c r="G567" s="143"/>
      <c r="H567" s="143"/>
    </row>
    <row r="568" spans="1:8" s="129" customFormat="1" ht="28.5" x14ac:dyDescent="0.5">
      <c r="A568" s="137">
        <v>86</v>
      </c>
      <c r="B568" s="138" t="s">
        <v>844</v>
      </c>
      <c r="C568" s="139" t="s">
        <v>845</v>
      </c>
      <c r="D568" s="144"/>
      <c r="E568" s="141" t="s">
        <v>2126</v>
      </c>
      <c r="F568" s="142">
        <v>3</v>
      </c>
      <c r="G568" s="143">
        <v>53.620284880088846</v>
      </c>
      <c r="H568" s="143">
        <v>160.86085464026655</v>
      </c>
    </row>
    <row r="569" spans="1:8" s="129" customFormat="1" ht="42.75" x14ac:dyDescent="0.5">
      <c r="A569" s="145"/>
      <c r="B569" s="146"/>
      <c r="C569" s="139"/>
      <c r="D569" s="140" t="s">
        <v>846</v>
      </c>
      <c r="E569" s="147"/>
      <c r="F569" s="148"/>
      <c r="G569" s="143"/>
      <c r="H569" s="143"/>
    </row>
    <row r="570" spans="1:8" s="129" customFormat="1" ht="28.5" x14ac:dyDescent="0.5">
      <c r="A570" s="137">
        <v>87</v>
      </c>
      <c r="B570" s="138" t="s">
        <v>847</v>
      </c>
      <c r="C570" s="139" t="s">
        <v>848</v>
      </c>
      <c r="D570" s="144"/>
      <c r="E570" s="141" t="s">
        <v>2126</v>
      </c>
      <c r="F570" s="142">
        <v>4</v>
      </c>
      <c r="G570" s="143">
        <v>22.150526540568524</v>
      </c>
      <c r="H570" s="143">
        <v>88.602106162274097</v>
      </c>
    </row>
    <row r="571" spans="1:8" s="129" customFormat="1" ht="128.25" x14ac:dyDescent="0.5">
      <c r="A571" s="145"/>
      <c r="B571" s="146"/>
      <c r="C571" s="139"/>
      <c r="D571" s="140" t="s">
        <v>849</v>
      </c>
      <c r="E571" s="147"/>
      <c r="F571" s="148"/>
      <c r="G571" s="143"/>
      <c r="H571" s="143"/>
    </row>
    <row r="572" spans="1:8" s="129" customFormat="1" ht="28.5" x14ac:dyDescent="0.5">
      <c r="A572" s="137">
        <v>88</v>
      </c>
      <c r="B572" s="138" t="s">
        <v>850</v>
      </c>
      <c r="C572" s="139" t="s">
        <v>851</v>
      </c>
      <c r="D572" s="144"/>
      <c r="E572" s="141" t="s">
        <v>2126</v>
      </c>
      <c r="F572" s="142">
        <v>1</v>
      </c>
      <c r="G572" s="143">
        <v>15.604204315010849</v>
      </c>
      <c r="H572" s="143">
        <v>15.604204315010849</v>
      </c>
    </row>
    <row r="573" spans="1:8" s="129" customFormat="1" ht="57" x14ac:dyDescent="0.5">
      <c r="A573" s="145"/>
      <c r="B573" s="146"/>
      <c r="C573" s="139"/>
      <c r="D573" s="140" t="s">
        <v>852</v>
      </c>
      <c r="E573" s="147"/>
      <c r="F573" s="148"/>
      <c r="G573" s="143"/>
      <c r="H573" s="143"/>
    </row>
    <row r="574" spans="1:8" s="129" customFormat="1" ht="28.5" x14ac:dyDescent="0.5">
      <c r="A574" s="137">
        <v>89</v>
      </c>
      <c r="B574" s="138" t="s">
        <v>853</v>
      </c>
      <c r="C574" s="139" t="s">
        <v>854</v>
      </c>
      <c r="D574" s="144"/>
      <c r="E574" s="141" t="s">
        <v>2126</v>
      </c>
      <c r="F574" s="142">
        <v>7</v>
      </c>
      <c r="G574" s="143">
        <v>50.95826690246183</v>
      </c>
      <c r="H574" s="143">
        <v>356.70786831723279</v>
      </c>
    </row>
    <row r="575" spans="1:8" s="129" customFormat="1" ht="42.75" x14ac:dyDescent="0.5">
      <c r="A575" s="145"/>
      <c r="B575" s="146"/>
      <c r="C575" s="139"/>
      <c r="D575" s="140" t="s">
        <v>855</v>
      </c>
      <c r="E575" s="147"/>
      <c r="F575" s="148"/>
      <c r="G575" s="143"/>
      <c r="H575" s="143"/>
    </row>
    <row r="576" spans="1:8" s="129" customFormat="1" x14ac:dyDescent="0.5">
      <c r="A576" s="137">
        <v>90</v>
      </c>
      <c r="B576" s="138" t="s">
        <v>856</v>
      </c>
      <c r="C576" s="139" t="s">
        <v>857</v>
      </c>
      <c r="D576" s="144"/>
      <c r="E576" s="141" t="s">
        <v>2125</v>
      </c>
      <c r="F576" s="142">
        <v>7</v>
      </c>
      <c r="G576" s="143">
        <v>9.5978395746259721</v>
      </c>
      <c r="H576" s="143">
        <v>67.184877022381812</v>
      </c>
    </row>
    <row r="577" spans="1:8" s="129" customFormat="1" ht="71.25" x14ac:dyDescent="0.5">
      <c r="A577" s="145"/>
      <c r="B577" s="146"/>
      <c r="C577" s="139"/>
      <c r="D577" s="140" t="s">
        <v>858</v>
      </c>
      <c r="E577" s="147"/>
      <c r="F577" s="148"/>
      <c r="G577" s="143"/>
      <c r="H577" s="143"/>
    </row>
    <row r="578" spans="1:8" s="129" customFormat="1" x14ac:dyDescent="0.5">
      <c r="A578" s="137">
        <v>91</v>
      </c>
      <c r="B578" s="138" t="s">
        <v>859</v>
      </c>
      <c r="C578" s="139" t="s">
        <v>860</v>
      </c>
      <c r="D578" s="144"/>
      <c r="E578" s="141" t="s">
        <v>2126</v>
      </c>
      <c r="F578" s="142">
        <v>1</v>
      </c>
      <c r="G578" s="143">
        <v>26.367474591839699</v>
      </c>
      <c r="H578" s="143">
        <v>26.367474591839699</v>
      </c>
    </row>
    <row r="579" spans="1:8" s="129" customFormat="1" ht="99.75" x14ac:dyDescent="0.5">
      <c r="A579" s="145"/>
      <c r="B579" s="146"/>
      <c r="C579" s="139"/>
      <c r="D579" s="140" t="s">
        <v>861</v>
      </c>
      <c r="E579" s="147"/>
      <c r="F579" s="148"/>
      <c r="G579" s="143"/>
      <c r="H579" s="143"/>
    </row>
    <row r="580" spans="1:8" s="129" customFormat="1" x14ac:dyDescent="0.5">
      <c r="A580" s="137">
        <v>92</v>
      </c>
      <c r="B580" s="138" t="s">
        <v>856</v>
      </c>
      <c r="C580" s="139" t="s">
        <v>862</v>
      </c>
      <c r="D580" s="144"/>
      <c r="E580" s="141" t="s">
        <v>2125</v>
      </c>
      <c r="F580" s="142">
        <v>4</v>
      </c>
      <c r="G580" s="143">
        <v>9.5979325265084245</v>
      </c>
      <c r="H580" s="143">
        <v>38.391730106033698</v>
      </c>
    </row>
    <row r="581" spans="1:8" s="129" customFormat="1" ht="42.75" x14ac:dyDescent="0.5">
      <c r="A581" s="145"/>
      <c r="B581" s="146"/>
      <c r="C581" s="139"/>
      <c r="D581" s="140" t="s">
        <v>863</v>
      </c>
      <c r="E581" s="147"/>
      <c r="F581" s="148"/>
      <c r="G581" s="143"/>
      <c r="H581" s="143"/>
    </row>
    <row r="582" spans="1:8" s="129" customFormat="1" ht="28.5" x14ac:dyDescent="0.5">
      <c r="A582" s="137">
        <v>93</v>
      </c>
      <c r="B582" s="138" t="s">
        <v>844</v>
      </c>
      <c r="C582" s="139" t="s">
        <v>864</v>
      </c>
      <c r="D582" s="144"/>
      <c r="E582" s="141" t="s">
        <v>2126</v>
      </c>
      <c r="F582" s="142">
        <v>2</v>
      </c>
      <c r="G582" s="143">
        <v>53.620501767814581</v>
      </c>
      <c r="H582" s="143">
        <v>107.24100353562916</v>
      </c>
    </row>
    <row r="583" spans="1:8" s="129" customFormat="1" ht="85.5" x14ac:dyDescent="0.5">
      <c r="A583" s="145"/>
      <c r="B583" s="146"/>
      <c r="C583" s="139"/>
      <c r="D583" s="140" t="s">
        <v>865</v>
      </c>
      <c r="E583" s="147"/>
      <c r="F583" s="148"/>
      <c r="G583" s="143"/>
      <c r="H583" s="143"/>
    </row>
    <row r="584" spans="1:8" s="129" customFormat="1" x14ac:dyDescent="0.5">
      <c r="A584" s="137">
        <v>94</v>
      </c>
      <c r="B584" s="138" t="s">
        <v>866</v>
      </c>
      <c r="C584" s="139" t="s">
        <v>867</v>
      </c>
      <c r="D584" s="144"/>
      <c r="E584" s="141" t="s">
        <v>2126</v>
      </c>
      <c r="F584" s="142">
        <v>2</v>
      </c>
      <c r="G584" s="143">
        <v>25.785131048268074</v>
      </c>
      <c r="H584" s="143">
        <v>51.570262096536148</v>
      </c>
    </row>
    <row r="585" spans="1:8" s="129" customFormat="1" ht="57" x14ac:dyDescent="0.5">
      <c r="A585" s="145"/>
      <c r="B585" s="146"/>
      <c r="C585" s="139"/>
      <c r="D585" s="140" t="s">
        <v>868</v>
      </c>
      <c r="E585" s="147"/>
      <c r="F585" s="148"/>
      <c r="G585" s="143"/>
      <c r="H585" s="143"/>
    </row>
    <row r="586" spans="1:8" s="157" customFormat="1" ht="14.25" customHeight="1" x14ac:dyDescent="0.5">
      <c r="A586" s="474" t="s">
        <v>869</v>
      </c>
      <c r="B586" s="474"/>
      <c r="C586" s="474"/>
      <c r="D586" s="155"/>
      <c r="E586" s="155"/>
      <c r="F586" s="155"/>
      <c r="G586" s="156"/>
      <c r="H586" s="156"/>
    </row>
    <row r="587" spans="1:8" s="157" customFormat="1" ht="57" x14ac:dyDescent="0.5">
      <c r="A587" s="158">
        <v>1</v>
      </c>
      <c r="B587" s="159" t="s">
        <v>870</v>
      </c>
      <c r="C587" s="159" t="s">
        <v>871</v>
      </c>
      <c r="D587" s="159"/>
      <c r="E587" s="160" t="s">
        <v>872</v>
      </c>
      <c r="F587" s="161">
        <v>0.71899999999999997</v>
      </c>
      <c r="G587" s="162">
        <v>6.8101510541242796</v>
      </c>
      <c r="H587" s="162">
        <f>F587*G587</f>
        <v>4.8964986079153565</v>
      </c>
    </row>
    <row r="588" spans="1:8" s="157" customFormat="1" ht="85.5" x14ac:dyDescent="0.5">
      <c r="A588" s="163"/>
      <c r="B588" s="164"/>
      <c r="C588" s="164"/>
      <c r="D588" s="165" t="s">
        <v>873</v>
      </c>
      <c r="E588" s="166"/>
      <c r="F588" s="166"/>
      <c r="G588" s="162"/>
      <c r="H588" s="162"/>
    </row>
    <row r="589" spans="1:8" s="157" customFormat="1" x14ac:dyDescent="0.5">
      <c r="A589" s="163"/>
      <c r="B589" s="164"/>
      <c r="C589" s="164"/>
      <c r="D589" s="165" t="s">
        <v>874</v>
      </c>
      <c r="E589" s="166"/>
      <c r="F589" s="166"/>
      <c r="G589" s="162"/>
      <c r="H589" s="162"/>
    </row>
    <row r="590" spans="1:8" s="157" customFormat="1" ht="28.5" x14ac:dyDescent="0.5">
      <c r="A590" s="158">
        <v>2</v>
      </c>
      <c r="B590" s="159" t="s">
        <v>875</v>
      </c>
      <c r="C590" s="159" t="s">
        <v>876</v>
      </c>
      <c r="D590" s="167"/>
      <c r="E590" s="160" t="s">
        <v>877</v>
      </c>
      <c r="F590" s="161">
        <v>127</v>
      </c>
      <c r="G590" s="162">
        <v>0.69617137789330141</v>
      </c>
      <c r="H590" s="162">
        <f t="shared" ref="H590:H594" si="1">F590*G590</f>
        <v>88.413764992449273</v>
      </c>
    </row>
    <row r="591" spans="1:8" s="157" customFormat="1" ht="99.75" x14ac:dyDescent="0.5">
      <c r="A591" s="158">
        <v>3</v>
      </c>
      <c r="B591" s="159" t="s">
        <v>5</v>
      </c>
      <c r="C591" s="159" t="s">
        <v>878</v>
      </c>
      <c r="D591" s="165" t="s">
        <v>879</v>
      </c>
      <c r="E591" s="160" t="s">
        <v>2124</v>
      </c>
      <c r="F591" s="161">
        <v>37</v>
      </c>
      <c r="G591" s="162">
        <v>25.933603118024642</v>
      </c>
      <c r="H591" s="162">
        <f t="shared" si="1"/>
        <v>959.54331536691177</v>
      </c>
    </row>
    <row r="592" spans="1:8" s="157" customFormat="1" ht="28.5" x14ac:dyDescent="0.5">
      <c r="A592" s="158">
        <v>4</v>
      </c>
      <c r="B592" s="159" t="s">
        <v>5</v>
      </c>
      <c r="C592" s="159" t="s">
        <v>880</v>
      </c>
      <c r="D592" s="165" t="s">
        <v>881</v>
      </c>
      <c r="E592" s="160" t="s">
        <v>2124</v>
      </c>
      <c r="F592" s="161">
        <v>37</v>
      </c>
      <c r="G592" s="162">
        <v>2.7112361389535713</v>
      </c>
      <c r="H592" s="162">
        <f t="shared" si="1"/>
        <v>100.31573714128214</v>
      </c>
    </row>
    <row r="593" spans="1:8" s="157" customFormat="1" ht="85.5" x14ac:dyDescent="0.5">
      <c r="A593" s="158">
        <v>5</v>
      </c>
      <c r="B593" s="159" t="s">
        <v>5</v>
      </c>
      <c r="C593" s="159" t="s">
        <v>882</v>
      </c>
      <c r="D593" s="165" t="s">
        <v>883</v>
      </c>
      <c r="E593" s="160" t="s">
        <v>2124</v>
      </c>
      <c r="F593" s="161">
        <v>37</v>
      </c>
      <c r="G593" s="162">
        <v>1.8860858094610715</v>
      </c>
      <c r="H593" s="162">
        <f t="shared" si="1"/>
        <v>69.785174950059641</v>
      </c>
    </row>
    <row r="594" spans="1:8" s="157" customFormat="1" ht="85.5" x14ac:dyDescent="0.5">
      <c r="A594" s="158">
        <v>6</v>
      </c>
      <c r="B594" s="159" t="s">
        <v>5</v>
      </c>
      <c r="C594" s="159" t="s">
        <v>884</v>
      </c>
      <c r="D594" s="165" t="s">
        <v>885</v>
      </c>
      <c r="E594" s="160" t="s">
        <v>2124</v>
      </c>
      <c r="F594" s="161">
        <v>16</v>
      </c>
      <c r="G594" s="162">
        <v>2.7465990266662943</v>
      </c>
      <c r="H594" s="162">
        <f t="shared" si="1"/>
        <v>43.945584426660709</v>
      </c>
    </row>
    <row r="595" spans="1:8" s="157" customFormat="1" ht="42.75" x14ac:dyDescent="0.5">
      <c r="A595" s="158">
        <v>7</v>
      </c>
      <c r="B595" s="159" t="s">
        <v>886</v>
      </c>
      <c r="C595" s="159" t="s">
        <v>887</v>
      </c>
      <c r="D595" s="167"/>
      <c r="E595" s="160" t="s">
        <v>306</v>
      </c>
      <c r="F595" s="161">
        <v>15</v>
      </c>
      <c r="G595" s="162">
        <v>2.3869795542390602</v>
      </c>
      <c r="H595" s="162">
        <f t="shared" ref="H595:H654" si="2">F595*G595</f>
        <v>35.804693313585901</v>
      </c>
    </row>
    <row r="596" spans="1:8" s="157" customFormat="1" ht="57" x14ac:dyDescent="0.5">
      <c r="A596" s="163"/>
      <c r="B596" s="164"/>
      <c r="C596" s="164"/>
      <c r="D596" s="165" t="s">
        <v>888</v>
      </c>
      <c r="E596" s="166"/>
      <c r="F596" s="166"/>
      <c r="G596" s="162"/>
      <c r="H596" s="162">
        <f t="shared" si="2"/>
        <v>0</v>
      </c>
    </row>
    <row r="597" spans="1:8" s="157" customFormat="1" ht="42.75" x14ac:dyDescent="0.5">
      <c r="A597" s="158">
        <v>8</v>
      </c>
      <c r="B597" s="159" t="s">
        <v>889</v>
      </c>
      <c r="C597" s="159" t="s">
        <v>890</v>
      </c>
      <c r="D597" s="167"/>
      <c r="E597" s="160" t="s">
        <v>306</v>
      </c>
      <c r="F597" s="161">
        <v>80</v>
      </c>
      <c r="G597" s="162">
        <v>2.2645030555221521</v>
      </c>
      <c r="H597" s="162">
        <f t="shared" si="2"/>
        <v>181.16024444177216</v>
      </c>
    </row>
    <row r="598" spans="1:8" s="157" customFormat="1" ht="42.75" x14ac:dyDescent="0.5">
      <c r="A598" s="163"/>
      <c r="B598" s="164"/>
      <c r="C598" s="164"/>
      <c r="D598" s="165" t="s">
        <v>891</v>
      </c>
      <c r="E598" s="166"/>
      <c r="F598" s="166"/>
      <c r="G598" s="162"/>
      <c r="H598" s="162">
        <f t="shared" si="2"/>
        <v>0</v>
      </c>
    </row>
    <row r="599" spans="1:8" s="157" customFormat="1" ht="42.75" x14ac:dyDescent="0.5">
      <c r="A599" s="158">
        <v>9</v>
      </c>
      <c r="B599" s="159" t="s">
        <v>892</v>
      </c>
      <c r="C599" s="159" t="s">
        <v>893</v>
      </c>
      <c r="D599" s="167"/>
      <c r="E599" s="160" t="s">
        <v>306</v>
      </c>
      <c r="F599" s="161">
        <v>100</v>
      </c>
      <c r="G599" s="162">
        <v>2.3387697505649072</v>
      </c>
      <c r="H599" s="162">
        <f t="shared" si="2"/>
        <v>233.87697505649072</v>
      </c>
    </row>
    <row r="600" spans="1:8" s="157" customFormat="1" ht="42.75" x14ac:dyDescent="0.5">
      <c r="A600" s="163"/>
      <c r="B600" s="164"/>
      <c r="C600" s="164"/>
      <c r="D600" s="165" t="s">
        <v>894</v>
      </c>
      <c r="E600" s="166"/>
      <c r="F600" s="166"/>
      <c r="G600" s="162"/>
      <c r="H600" s="162">
        <f t="shared" si="2"/>
        <v>0</v>
      </c>
    </row>
    <row r="601" spans="1:8" s="157" customFormat="1" ht="42.75" x14ac:dyDescent="0.5">
      <c r="A601" s="158">
        <v>10</v>
      </c>
      <c r="B601" s="159" t="s">
        <v>895</v>
      </c>
      <c r="C601" s="159" t="s">
        <v>896</v>
      </c>
      <c r="D601" s="167"/>
      <c r="E601" s="160" t="s">
        <v>306</v>
      </c>
      <c r="F601" s="161">
        <v>20</v>
      </c>
      <c r="G601" s="162">
        <v>1.9823104355813552</v>
      </c>
      <c r="H601" s="162">
        <f t="shared" si="2"/>
        <v>39.646208711627104</v>
      </c>
    </row>
    <row r="602" spans="1:8" s="157" customFormat="1" ht="42.75" x14ac:dyDescent="0.5">
      <c r="A602" s="163"/>
      <c r="B602" s="164"/>
      <c r="C602" s="164"/>
      <c r="D602" s="165" t="s">
        <v>897</v>
      </c>
      <c r="E602" s="166"/>
      <c r="F602" s="166"/>
      <c r="G602" s="162"/>
      <c r="H602" s="162">
        <f t="shared" si="2"/>
        <v>0</v>
      </c>
    </row>
    <row r="603" spans="1:8" s="157" customFormat="1" ht="42.75" x14ac:dyDescent="0.5">
      <c r="A603" s="158">
        <v>11</v>
      </c>
      <c r="B603" s="159" t="s">
        <v>898</v>
      </c>
      <c r="C603" s="159" t="s">
        <v>899</v>
      </c>
      <c r="D603" s="167"/>
      <c r="E603" s="160" t="s">
        <v>306</v>
      </c>
      <c r="F603" s="161">
        <v>40</v>
      </c>
      <c r="G603" s="162">
        <v>1.566406532731095</v>
      </c>
      <c r="H603" s="162">
        <f t="shared" si="2"/>
        <v>62.656261309243803</v>
      </c>
    </row>
    <row r="604" spans="1:8" s="157" customFormat="1" ht="42.75" x14ac:dyDescent="0.5">
      <c r="A604" s="163"/>
      <c r="B604" s="164"/>
      <c r="C604" s="164"/>
      <c r="D604" s="165" t="s">
        <v>900</v>
      </c>
      <c r="E604" s="166"/>
      <c r="F604" s="166"/>
      <c r="G604" s="162"/>
      <c r="H604" s="162">
        <f t="shared" si="2"/>
        <v>0</v>
      </c>
    </row>
    <row r="605" spans="1:8" s="157" customFormat="1" ht="42.75" x14ac:dyDescent="0.5">
      <c r="A605" s="158">
        <v>12</v>
      </c>
      <c r="B605" s="159" t="s">
        <v>901</v>
      </c>
      <c r="C605" s="159" t="s">
        <v>902</v>
      </c>
      <c r="D605" s="167"/>
      <c r="E605" s="160" t="s">
        <v>306</v>
      </c>
      <c r="F605" s="161">
        <v>210</v>
      </c>
      <c r="G605" s="162">
        <v>1.3436318544507022</v>
      </c>
      <c r="H605" s="162">
        <f t="shared" si="2"/>
        <v>282.16268943464746</v>
      </c>
    </row>
    <row r="606" spans="1:8" s="157" customFormat="1" ht="42.75" x14ac:dyDescent="0.5">
      <c r="A606" s="163"/>
      <c r="B606" s="164"/>
      <c r="C606" s="164"/>
      <c r="D606" s="165" t="s">
        <v>903</v>
      </c>
      <c r="E606" s="166"/>
      <c r="F606" s="166"/>
      <c r="G606" s="162"/>
      <c r="H606" s="162">
        <f t="shared" si="2"/>
        <v>0</v>
      </c>
    </row>
    <row r="607" spans="1:8" s="157" customFormat="1" ht="42.75" x14ac:dyDescent="0.5">
      <c r="A607" s="158">
        <v>13</v>
      </c>
      <c r="B607" s="159" t="s">
        <v>708</v>
      </c>
      <c r="C607" s="159" t="s">
        <v>709</v>
      </c>
      <c r="D607" s="167"/>
      <c r="E607" s="160" t="s">
        <v>305</v>
      </c>
      <c r="F607" s="161">
        <v>4.6500000000000004</v>
      </c>
      <c r="G607" s="162">
        <v>11.254094196522772</v>
      </c>
      <c r="H607" s="162">
        <f t="shared" si="2"/>
        <v>52.331538013830894</v>
      </c>
    </row>
    <row r="608" spans="1:8" s="157" customFormat="1" x14ac:dyDescent="0.5">
      <c r="A608" s="163"/>
      <c r="B608" s="164"/>
      <c r="C608" s="164"/>
      <c r="D608" s="165" t="s">
        <v>367</v>
      </c>
      <c r="E608" s="166"/>
      <c r="F608" s="166"/>
      <c r="G608" s="162"/>
      <c r="H608" s="162">
        <f t="shared" si="2"/>
        <v>0</v>
      </c>
    </row>
    <row r="609" spans="1:8" s="157" customFormat="1" ht="42.75" x14ac:dyDescent="0.5">
      <c r="A609" s="158">
        <v>14</v>
      </c>
      <c r="B609" s="159" t="s">
        <v>904</v>
      </c>
      <c r="C609" s="159" t="s">
        <v>905</v>
      </c>
      <c r="D609" s="167"/>
      <c r="E609" s="160" t="s">
        <v>308</v>
      </c>
      <c r="F609" s="161">
        <v>2.7E-2</v>
      </c>
      <c r="G609" s="162">
        <v>17.592004419916666</v>
      </c>
      <c r="H609" s="162">
        <f t="shared" si="2"/>
        <v>0.47498411933774998</v>
      </c>
    </row>
    <row r="610" spans="1:8" s="157" customFormat="1" ht="28.5" x14ac:dyDescent="0.5">
      <c r="A610" s="163"/>
      <c r="B610" s="164"/>
      <c r="C610" s="164"/>
      <c r="D610" s="165" t="s">
        <v>906</v>
      </c>
      <c r="E610" s="166"/>
      <c r="F610" s="166"/>
      <c r="G610" s="162"/>
      <c r="H610" s="162">
        <f t="shared" si="2"/>
        <v>0</v>
      </c>
    </row>
    <row r="611" spans="1:8" s="157" customFormat="1" x14ac:dyDescent="0.5">
      <c r="A611" s="163"/>
      <c r="B611" s="164"/>
      <c r="C611" s="164"/>
      <c r="D611" s="165" t="s">
        <v>907</v>
      </c>
      <c r="E611" s="166"/>
      <c r="F611" s="166"/>
      <c r="G611" s="162"/>
      <c r="H611" s="162">
        <f t="shared" si="2"/>
        <v>0</v>
      </c>
    </row>
    <row r="612" spans="1:8" s="157" customFormat="1" ht="42.75" x14ac:dyDescent="0.5">
      <c r="A612" s="158">
        <v>15</v>
      </c>
      <c r="B612" s="159" t="s">
        <v>908</v>
      </c>
      <c r="C612" s="159" t="s">
        <v>909</v>
      </c>
      <c r="D612" s="167"/>
      <c r="E612" s="160" t="s">
        <v>306</v>
      </c>
      <c r="F612" s="161">
        <v>16.5</v>
      </c>
      <c r="G612" s="162">
        <v>0.80737441754430006</v>
      </c>
      <c r="H612" s="162">
        <f t="shared" si="2"/>
        <v>13.32167788948095</v>
      </c>
    </row>
    <row r="613" spans="1:8" s="157" customFormat="1" ht="28.5" x14ac:dyDescent="0.5">
      <c r="A613" s="158">
        <v>16</v>
      </c>
      <c r="B613" s="159" t="s">
        <v>5</v>
      </c>
      <c r="C613" s="159" t="s">
        <v>910</v>
      </c>
      <c r="D613" s="165" t="s">
        <v>911</v>
      </c>
      <c r="E613" s="160" t="s">
        <v>306</v>
      </c>
      <c r="F613" s="161">
        <v>16.5</v>
      </c>
      <c r="G613" s="162">
        <v>0.51982072736490004</v>
      </c>
      <c r="H613" s="162">
        <f t="shared" si="2"/>
        <v>8.5770420015208515</v>
      </c>
    </row>
    <row r="614" spans="1:8" s="157" customFormat="1" ht="42.75" x14ac:dyDescent="0.5">
      <c r="A614" s="158">
        <v>17</v>
      </c>
      <c r="B614" s="159" t="s">
        <v>912</v>
      </c>
      <c r="C614" s="159" t="s">
        <v>913</v>
      </c>
      <c r="D614" s="167"/>
      <c r="E614" s="160" t="s">
        <v>308</v>
      </c>
      <c r="F614" s="161">
        <v>0.3841</v>
      </c>
      <c r="G614" s="162">
        <v>22.818102047766857</v>
      </c>
      <c r="H614" s="162">
        <f t="shared" si="2"/>
        <v>8.7644329965472494</v>
      </c>
    </row>
    <row r="615" spans="1:8" s="157" customFormat="1" ht="28.5" x14ac:dyDescent="0.5">
      <c r="A615" s="163"/>
      <c r="B615" s="164"/>
      <c r="C615" s="164"/>
      <c r="D615" s="165" t="s">
        <v>914</v>
      </c>
      <c r="E615" s="166"/>
      <c r="F615" s="166"/>
      <c r="G615" s="162"/>
      <c r="H615" s="162">
        <f t="shared" si="2"/>
        <v>0</v>
      </c>
    </row>
    <row r="616" spans="1:8" s="157" customFormat="1" ht="28.5" x14ac:dyDescent="0.5">
      <c r="A616" s="158">
        <v>18</v>
      </c>
      <c r="B616" s="159" t="s">
        <v>912</v>
      </c>
      <c r="C616" s="159" t="s">
        <v>915</v>
      </c>
      <c r="D616" s="165" t="s">
        <v>916</v>
      </c>
      <c r="E616" s="160" t="s">
        <v>309</v>
      </c>
      <c r="F616" s="161">
        <v>51</v>
      </c>
      <c r="G616" s="162">
        <v>0.51984160425828529</v>
      </c>
      <c r="H616" s="162">
        <f t="shared" si="2"/>
        <v>26.511921817172549</v>
      </c>
    </row>
    <row r="617" spans="1:8" s="157" customFormat="1" ht="28.5" x14ac:dyDescent="0.5">
      <c r="A617" s="158">
        <v>19</v>
      </c>
      <c r="B617" s="159" t="s">
        <v>917</v>
      </c>
      <c r="C617" s="159" t="s">
        <v>918</v>
      </c>
      <c r="D617" s="167"/>
      <c r="E617" s="160" t="s">
        <v>2125</v>
      </c>
      <c r="F617" s="161">
        <v>1</v>
      </c>
      <c r="G617" s="162">
        <v>2.4543015043040999</v>
      </c>
      <c r="H617" s="162">
        <f t="shared" si="2"/>
        <v>2.4543015043040999</v>
      </c>
    </row>
    <row r="618" spans="1:8" s="157" customFormat="1" ht="42.75" x14ac:dyDescent="0.5">
      <c r="A618" s="168">
        <v>20</v>
      </c>
      <c r="B618" s="169" t="s">
        <v>5</v>
      </c>
      <c r="C618" s="169" t="s">
        <v>919</v>
      </c>
      <c r="D618" s="170" t="s">
        <v>920</v>
      </c>
      <c r="E618" s="171" t="s">
        <v>2124</v>
      </c>
      <c r="F618" s="172">
        <v>1</v>
      </c>
      <c r="G618" s="162">
        <v>3.4159816801687501</v>
      </c>
      <c r="H618" s="162">
        <f t="shared" si="2"/>
        <v>3.4159816801687501</v>
      </c>
    </row>
    <row r="619" spans="1:8" s="157" customFormat="1" x14ac:dyDescent="0.5">
      <c r="A619" s="173" t="s">
        <v>1102</v>
      </c>
      <c r="B619" s="174"/>
      <c r="C619" s="174"/>
      <c r="D619" s="174"/>
      <c r="E619" s="174"/>
      <c r="F619" s="174"/>
      <c r="G619" s="162"/>
      <c r="H619" s="162">
        <f t="shared" si="2"/>
        <v>0</v>
      </c>
    </row>
    <row r="620" spans="1:8" s="157" customFormat="1" ht="28.5" x14ac:dyDescent="0.5">
      <c r="A620" s="175">
        <v>21</v>
      </c>
      <c r="B620" s="176" t="s">
        <v>921</v>
      </c>
      <c r="C620" s="176" t="s">
        <v>922</v>
      </c>
      <c r="D620" s="177"/>
      <c r="E620" s="178" t="s">
        <v>2125</v>
      </c>
      <c r="F620" s="179">
        <v>5</v>
      </c>
      <c r="G620" s="162">
        <v>7.3238647222818001</v>
      </c>
      <c r="H620" s="162">
        <f t="shared" si="2"/>
        <v>36.619323611409001</v>
      </c>
    </row>
    <row r="621" spans="1:8" s="157" customFormat="1" ht="42.75" x14ac:dyDescent="0.5">
      <c r="A621" s="158">
        <v>22</v>
      </c>
      <c r="B621" s="159" t="s">
        <v>5</v>
      </c>
      <c r="C621" s="159" t="s">
        <v>923</v>
      </c>
      <c r="D621" s="165" t="s">
        <v>924</v>
      </c>
      <c r="E621" s="160" t="s">
        <v>2124</v>
      </c>
      <c r="F621" s="161">
        <v>5</v>
      </c>
      <c r="G621" s="162">
        <v>4.3073902328985003</v>
      </c>
      <c r="H621" s="162">
        <f t="shared" si="2"/>
        <v>21.5369511644925</v>
      </c>
    </row>
    <row r="622" spans="1:8" s="157" customFormat="1" ht="28.5" x14ac:dyDescent="0.5">
      <c r="A622" s="158">
        <v>23</v>
      </c>
      <c r="B622" s="159" t="s">
        <v>875</v>
      </c>
      <c r="C622" s="159" t="s">
        <v>925</v>
      </c>
      <c r="D622" s="167"/>
      <c r="E622" s="160" t="s">
        <v>2125</v>
      </c>
      <c r="F622" s="161">
        <v>20</v>
      </c>
      <c r="G622" s="162">
        <v>0.87715902914961752</v>
      </c>
      <c r="H622" s="162">
        <f t="shared" si="2"/>
        <v>17.543180582992349</v>
      </c>
    </row>
    <row r="623" spans="1:8" s="157" customFormat="1" x14ac:dyDescent="0.5">
      <c r="A623" s="158">
        <v>24</v>
      </c>
      <c r="B623" s="159" t="s">
        <v>5</v>
      </c>
      <c r="C623" s="159" t="s">
        <v>926</v>
      </c>
      <c r="D623" s="165" t="s">
        <v>927</v>
      </c>
      <c r="E623" s="160" t="s">
        <v>2124</v>
      </c>
      <c r="F623" s="161">
        <v>5</v>
      </c>
      <c r="G623" s="162">
        <v>5.3471499900241497</v>
      </c>
      <c r="H623" s="162">
        <f t="shared" si="2"/>
        <v>26.735749950120749</v>
      </c>
    </row>
    <row r="624" spans="1:8" s="157" customFormat="1" ht="85.5" x14ac:dyDescent="0.5">
      <c r="A624" s="158">
        <v>25</v>
      </c>
      <c r="B624" s="159" t="s">
        <v>5</v>
      </c>
      <c r="C624" s="159" t="s">
        <v>928</v>
      </c>
      <c r="D624" s="165" t="s">
        <v>929</v>
      </c>
      <c r="E624" s="160" t="s">
        <v>2124</v>
      </c>
      <c r="F624" s="161">
        <v>10</v>
      </c>
      <c r="G624" s="162">
        <v>4.9014457136592746</v>
      </c>
      <c r="H624" s="162">
        <f t="shared" si="2"/>
        <v>49.014457136592746</v>
      </c>
    </row>
    <row r="625" spans="1:8" s="157" customFormat="1" ht="85.5" x14ac:dyDescent="0.5">
      <c r="A625" s="158">
        <v>26</v>
      </c>
      <c r="B625" s="159" t="s">
        <v>5</v>
      </c>
      <c r="C625" s="159" t="s">
        <v>884</v>
      </c>
      <c r="D625" s="165" t="s">
        <v>885</v>
      </c>
      <c r="E625" s="160" t="s">
        <v>2124</v>
      </c>
      <c r="F625" s="161">
        <v>5</v>
      </c>
      <c r="G625" s="162">
        <v>3.4607473067583903</v>
      </c>
      <c r="H625" s="162">
        <f t="shared" si="2"/>
        <v>17.303736533791952</v>
      </c>
    </row>
    <row r="626" spans="1:8" s="157" customFormat="1" ht="42.75" x14ac:dyDescent="0.5">
      <c r="A626" s="158">
        <v>27</v>
      </c>
      <c r="B626" s="159" t="s">
        <v>930</v>
      </c>
      <c r="C626" s="159" t="s">
        <v>931</v>
      </c>
      <c r="D626" s="167"/>
      <c r="E626" s="160" t="s">
        <v>306</v>
      </c>
      <c r="F626" s="161">
        <v>40</v>
      </c>
      <c r="G626" s="162">
        <v>4.8008206533091613</v>
      </c>
      <c r="H626" s="162">
        <f t="shared" si="2"/>
        <v>192.03282613236644</v>
      </c>
    </row>
    <row r="627" spans="1:8" s="157" customFormat="1" x14ac:dyDescent="0.5">
      <c r="A627" s="163"/>
      <c r="B627" s="164"/>
      <c r="C627" s="164"/>
      <c r="D627" s="165" t="s">
        <v>833</v>
      </c>
      <c r="E627" s="166"/>
      <c r="F627" s="166"/>
      <c r="G627" s="162"/>
      <c r="H627" s="162">
        <f t="shared" si="2"/>
        <v>0</v>
      </c>
    </row>
    <row r="628" spans="1:8" s="157" customFormat="1" ht="71.25" x14ac:dyDescent="0.5">
      <c r="A628" s="163"/>
      <c r="B628" s="164"/>
      <c r="C628" s="164"/>
      <c r="D628" s="165" t="s">
        <v>932</v>
      </c>
      <c r="E628" s="166"/>
      <c r="F628" s="166"/>
      <c r="G628" s="162"/>
      <c r="H628" s="162">
        <f t="shared" si="2"/>
        <v>0</v>
      </c>
    </row>
    <row r="629" spans="1:8" s="157" customFormat="1" ht="57" x14ac:dyDescent="0.5">
      <c r="A629" s="158">
        <v>28</v>
      </c>
      <c r="B629" s="159" t="s">
        <v>933</v>
      </c>
      <c r="C629" s="159" t="s">
        <v>934</v>
      </c>
      <c r="D629" s="167"/>
      <c r="E629" s="160" t="s">
        <v>306</v>
      </c>
      <c r="F629" s="161">
        <v>50</v>
      </c>
      <c r="G629" s="162">
        <v>3.7916225456154207</v>
      </c>
      <c r="H629" s="162">
        <f t="shared" si="2"/>
        <v>189.58112728077103</v>
      </c>
    </row>
    <row r="630" spans="1:8" s="157" customFormat="1" x14ac:dyDescent="0.5">
      <c r="A630" s="163"/>
      <c r="B630" s="164"/>
      <c r="C630" s="164"/>
      <c r="D630" s="165" t="s">
        <v>833</v>
      </c>
      <c r="E630" s="166"/>
      <c r="F630" s="166"/>
      <c r="G630" s="162"/>
      <c r="H630" s="162">
        <f t="shared" si="2"/>
        <v>0</v>
      </c>
    </row>
    <row r="631" spans="1:8" s="157" customFormat="1" ht="28.5" x14ac:dyDescent="0.5">
      <c r="A631" s="163"/>
      <c r="B631" s="164"/>
      <c r="C631" s="164"/>
      <c r="D631" s="165" t="s">
        <v>935</v>
      </c>
      <c r="E631" s="166"/>
      <c r="F631" s="166"/>
      <c r="G631" s="162"/>
      <c r="H631" s="162">
        <f t="shared" si="2"/>
        <v>0</v>
      </c>
    </row>
    <row r="632" spans="1:8" s="157" customFormat="1" ht="42.75" x14ac:dyDescent="0.5">
      <c r="A632" s="158">
        <v>29</v>
      </c>
      <c r="B632" s="159" t="s">
        <v>892</v>
      </c>
      <c r="C632" s="159" t="s">
        <v>893</v>
      </c>
      <c r="D632" s="167"/>
      <c r="E632" s="160" t="s">
        <v>306</v>
      </c>
      <c r="F632" s="161">
        <v>45.5</v>
      </c>
      <c r="G632" s="162">
        <v>3.1705458096224968</v>
      </c>
      <c r="H632" s="162">
        <f t="shared" si="2"/>
        <v>144.25983433782361</v>
      </c>
    </row>
    <row r="633" spans="1:8" s="157" customFormat="1" x14ac:dyDescent="0.5">
      <c r="A633" s="163"/>
      <c r="B633" s="164"/>
      <c r="C633" s="164"/>
      <c r="D633" s="165" t="s">
        <v>936</v>
      </c>
      <c r="E633" s="166"/>
      <c r="F633" s="166"/>
      <c r="G633" s="162"/>
      <c r="H633" s="162">
        <f t="shared" si="2"/>
        <v>0</v>
      </c>
    </row>
    <row r="634" spans="1:8" s="157" customFormat="1" ht="42.75" x14ac:dyDescent="0.5">
      <c r="A634" s="163"/>
      <c r="B634" s="164"/>
      <c r="C634" s="164"/>
      <c r="D634" s="165" t="s">
        <v>894</v>
      </c>
      <c r="E634" s="166"/>
      <c r="F634" s="166"/>
      <c r="G634" s="162"/>
      <c r="H634" s="162">
        <f t="shared" si="2"/>
        <v>0</v>
      </c>
    </row>
    <row r="635" spans="1:8" s="157" customFormat="1" ht="42.75" x14ac:dyDescent="0.5">
      <c r="A635" s="158">
        <v>30</v>
      </c>
      <c r="B635" s="159" t="s">
        <v>898</v>
      </c>
      <c r="C635" s="159" t="s">
        <v>899</v>
      </c>
      <c r="D635" s="167"/>
      <c r="E635" s="160" t="s">
        <v>306</v>
      </c>
      <c r="F635" s="161">
        <v>40</v>
      </c>
      <c r="G635" s="162">
        <v>2.3981818052727562</v>
      </c>
      <c r="H635" s="162">
        <f t="shared" si="2"/>
        <v>95.927272210910246</v>
      </c>
    </row>
    <row r="636" spans="1:8" s="157" customFormat="1" x14ac:dyDescent="0.5">
      <c r="A636" s="163"/>
      <c r="B636" s="164"/>
      <c r="C636" s="164"/>
      <c r="D636" s="165" t="s">
        <v>936</v>
      </c>
      <c r="E636" s="166"/>
      <c r="F636" s="166"/>
      <c r="G636" s="162"/>
      <c r="H636" s="162">
        <f t="shared" si="2"/>
        <v>0</v>
      </c>
    </row>
    <row r="637" spans="1:8" s="157" customFormat="1" ht="42.75" x14ac:dyDescent="0.5">
      <c r="A637" s="163"/>
      <c r="B637" s="164"/>
      <c r="C637" s="164"/>
      <c r="D637" s="165" t="s">
        <v>900</v>
      </c>
      <c r="E637" s="166"/>
      <c r="F637" s="166"/>
      <c r="G637" s="162"/>
      <c r="H637" s="162">
        <f t="shared" si="2"/>
        <v>0</v>
      </c>
    </row>
    <row r="638" spans="1:8" s="157" customFormat="1" ht="42.75" x14ac:dyDescent="0.5">
      <c r="A638" s="158">
        <v>31</v>
      </c>
      <c r="B638" s="159" t="s">
        <v>710</v>
      </c>
      <c r="C638" s="159" t="s">
        <v>711</v>
      </c>
      <c r="D638" s="167"/>
      <c r="E638" s="160" t="s">
        <v>305</v>
      </c>
      <c r="F638" s="161">
        <v>0.4</v>
      </c>
      <c r="G638" s="162">
        <v>11.877856299329624</v>
      </c>
      <c r="H638" s="162">
        <f t="shared" si="2"/>
        <v>4.7511425197318493</v>
      </c>
    </row>
    <row r="639" spans="1:8" s="157" customFormat="1" x14ac:dyDescent="0.5">
      <c r="A639" s="163"/>
      <c r="B639" s="164"/>
      <c r="C639" s="164"/>
      <c r="D639" s="165" t="s">
        <v>367</v>
      </c>
      <c r="E639" s="166"/>
      <c r="F639" s="166"/>
      <c r="G639" s="162"/>
      <c r="H639" s="162">
        <f t="shared" si="2"/>
        <v>0</v>
      </c>
    </row>
    <row r="640" spans="1:8" s="157" customFormat="1" ht="42.75" x14ac:dyDescent="0.5">
      <c r="A640" s="158">
        <v>32</v>
      </c>
      <c r="B640" s="159" t="s">
        <v>708</v>
      </c>
      <c r="C640" s="159" t="s">
        <v>709</v>
      </c>
      <c r="D640" s="167"/>
      <c r="E640" s="160" t="s">
        <v>305</v>
      </c>
      <c r="F640" s="161">
        <v>1.35</v>
      </c>
      <c r="G640" s="162">
        <v>11.254063101508335</v>
      </c>
      <c r="H640" s="162">
        <f t="shared" si="2"/>
        <v>15.192985187036253</v>
      </c>
    </row>
    <row r="641" spans="1:8" s="157" customFormat="1" x14ac:dyDescent="0.5">
      <c r="A641" s="163"/>
      <c r="B641" s="164"/>
      <c r="C641" s="164"/>
      <c r="D641" s="165" t="s">
        <v>367</v>
      </c>
      <c r="E641" s="166"/>
      <c r="F641" s="166"/>
      <c r="G641" s="162"/>
      <c r="H641" s="162">
        <f t="shared" si="2"/>
        <v>0</v>
      </c>
    </row>
    <row r="642" spans="1:8" s="157" customFormat="1" ht="42.75" x14ac:dyDescent="0.5">
      <c r="A642" s="158">
        <v>33</v>
      </c>
      <c r="B642" s="159" t="s">
        <v>904</v>
      </c>
      <c r="C642" s="159" t="s">
        <v>937</v>
      </c>
      <c r="D642" s="167"/>
      <c r="E642" s="160" t="s">
        <v>308</v>
      </c>
      <c r="F642" s="161">
        <v>0.2782</v>
      </c>
      <c r="G642" s="162">
        <v>17.602052736948416</v>
      </c>
      <c r="H642" s="162">
        <f t="shared" si="2"/>
        <v>4.8968910714190494</v>
      </c>
    </row>
    <row r="643" spans="1:8" s="157" customFormat="1" ht="28.5" x14ac:dyDescent="0.5">
      <c r="A643" s="163"/>
      <c r="B643" s="164"/>
      <c r="C643" s="164"/>
      <c r="D643" s="165" t="s">
        <v>906</v>
      </c>
      <c r="E643" s="166"/>
      <c r="F643" s="166"/>
      <c r="G643" s="162"/>
      <c r="H643" s="162">
        <f t="shared" si="2"/>
        <v>0</v>
      </c>
    </row>
    <row r="644" spans="1:8" s="157" customFormat="1" x14ac:dyDescent="0.5">
      <c r="A644" s="163"/>
      <c r="B644" s="164"/>
      <c r="C644" s="164"/>
      <c r="D644" s="165" t="s">
        <v>907</v>
      </c>
      <c r="E644" s="166"/>
      <c r="F644" s="166"/>
      <c r="G644" s="162"/>
      <c r="H644" s="162">
        <f t="shared" si="2"/>
        <v>0</v>
      </c>
    </row>
    <row r="645" spans="1:8" s="157" customFormat="1" ht="42.75" x14ac:dyDescent="0.5">
      <c r="A645" s="158">
        <v>34</v>
      </c>
      <c r="B645" s="159" t="s">
        <v>908</v>
      </c>
      <c r="C645" s="159" t="s">
        <v>909</v>
      </c>
      <c r="D645" s="167"/>
      <c r="E645" s="160" t="s">
        <v>306</v>
      </c>
      <c r="F645" s="161">
        <v>155</v>
      </c>
      <c r="G645" s="162">
        <v>0.80734287023874007</v>
      </c>
      <c r="H645" s="162">
        <f t="shared" si="2"/>
        <v>125.13814488700471</v>
      </c>
    </row>
    <row r="646" spans="1:8" s="157" customFormat="1" ht="28.5" x14ac:dyDescent="0.5">
      <c r="A646" s="158">
        <v>35</v>
      </c>
      <c r="B646" s="159" t="s">
        <v>5</v>
      </c>
      <c r="C646" s="159" t="s">
        <v>938</v>
      </c>
      <c r="D646" s="165" t="s">
        <v>939</v>
      </c>
      <c r="E646" s="160" t="s">
        <v>306</v>
      </c>
      <c r="F646" s="161">
        <v>44</v>
      </c>
      <c r="G646" s="162">
        <v>0.65353201027436258</v>
      </c>
      <c r="H646" s="162">
        <f t="shared" si="2"/>
        <v>28.755408452071954</v>
      </c>
    </row>
    <row r="647" spans="1:8" s="157" customFormat="1" ht="28.5" x14ac:dyDescent="0.5">
      <c r="A647" s="158">
        <v>36</v>
      </c>
      <c r="B647" s="159" t="s">
        <v>5</v>
      </c>
      <c r="C647" s="159" t="s">
        <v>940</v>
      </c>
      <c r="D647" s="165" t="s">
        <v>911</v>
      </c>
      <c r="E647" s="160" t="s">
        <v>306</v>
      </c>
      <c r="F647" s="161">
        <v>55</v>
      </c>
      <c r="G647" s="162">
        <v>0.51984438784406994</v>
      </c>
      <c r="H647" s="162">
        <f t="shared" si="2"/>
        <v>28.591441331423848</v>
      </c>
    </row>
    <row r="648" spans="1:8" s="157" customFormat="1" ht="28.5" x14ac:dyDescent="0.5">
      <c r="A648" s="158">
        <v>37</v>
      </c>
      <c r="B648" s="159" t="s">
        <v>5</v>
      </c>
      <c r="C648" s="159" t="s">
        <v>941</v>
      </c>
      <c r="D648" s="165" t="s">
        <v>942</v>
      </c>
      <c r="E648" s="160" t="s">
        <v>306</v>
      </c>
      <c r="F648" s="161">
        <v>49.5</v>
      </c>
      <c r="G648" s="162">
        <v>0.44557940161370002</v>
      </c>
      <c r="H648" s="162">
        <f t="shared" si="2"/>
        <v>22.05618037987815</v>
      </c>
    </row>
    <row r="649" spans="1:8" s="157" customFormat="1" ht="28.5" x14ac:dyDescent="0.5">
      <c r="A649" s="158">
        <v>38</v>
      </c>
      <c r="B649" s="159" t="s">
        <v>5</v>
      </c>
      <c r="C649" s="159" t="s">
        <v>943</v>
      </c>
      <c r="D649" s="165" t="s">
        <v>944</v>
      </c>
      <c r="E649" s="160" t="s">
        <v>306</v>
      </c>
      <c r="F649" s="161">
        <v>22</v>
      </c>
      <c r="G649" s="162">
        <v>0.56442073060035003</v>
      </c>
      <c r="H649" s="162">
        <f t="shared" si="2"/>
        <v>12.417256073207701</v>
      </c>
    </row>
    <row r="650" spans="1:8" s="157" customFormat="1" ht="71.25" x14ac:dyDescent="0.5">
      <c r="A650" s="158">
        <v>39</v>
      </c>
      <c r="B650" s="159" t="s">
        <v>912</v>
      </c>
      <c r="C650" s="159" t="s">
        <v>945</v>
      </c>
      <c r="D650" s="167"/>
      <c r="E650" s="160" t="s">
        <v>308</v>
      </c>
      <c r="F650" s="161">
        <v>1.5699999999999999E-2</v>
      </c>
      <c r="G650" s="162">
        <v>22.793932958359878</v>
      </c>
      <c r="H650" s="162">
        <f t="shared" si="2"/>
        <v>0.35786474744625008</v>
      </c>
    </row>
    <row r="651" spans="1:8" s="157" customFormat="1" ht="28.5" x14ac:dyDescent="0.5">
      <c r="A651" s="163"/>
      <c r="B651" s="164"/>
      <c r="C651" s="164"/>
      <c r="D651" s="165" t="s">
        <v>914</v>
      </c>
      <c r="E651" s="166"/>
      <c r="F651" s="166"/>
      <c r="G651" s="162"/>
      <c r="H651" s="162">
        <f t="shared" si="2"/>
        <v>0</v>
      </c>
    </row>
    <row r="652" spans="1:8" s="157" customFormat="1" x14ac:dyDescent="0.5">
      <c r="A652" s="180" t="s">
        <v>2090</v>
      </c>
      <c r="B652" s="181"/>
      <c r="C652" s="181"/>
      <c r="D652" s="181"/>
      <c r="E652" s="181"/>
      <c r="F652" s="181"/>
      <c r="G652" s="162"/>
      <c r="H652" s="162">
        <f t="shared" si="2"/>
        <v>0</v>
      </c>
    </row>
    <row r="653" spans="1:8" s="157" customFormat="1" ht="28.5" x14ac:dyDescent="0.5">
      <c r="A653" s="158">
        <v>40</v>
      </c>
      <c r="B653" s="159" t="s">
        <v>875</v>
      </c>
      <c r="C653" s="159" t="s">
        <v>946</v>
      </c>
      <c r="D653" s="167"/>
      <c r="E653" s="160" t="s">
        <v>2125</v>
      </c>
      <c r="F653" s="161">
        <v>5</v>
      </c>
      <c r="G653" s="162">
        <v>0.8770939628319</v>
      </c>
      <c r="H653" s="162">
        <f t="shared" si="2"/>
        <v>4.3854698141595003</v>
      </c>
    </row>
    <row r="654" spans="1:8" s="157" customFormat="1" ht="42.75" x14ac:dyDescent="0.5">
      <c r="A654" s="158">
        <v>41</v>
      </c>
      <c r="B654" s="159" t="s">
        <v>5</v>
      </c>
      <c r="C654" s="159" t="s">
        <v>947</v>
      </c>
      <c r="D654" s="165" t="s">
        <v>947</v>
      </c>
      <c r="E654" s="160" t="s">
        <v>2124</v>
      </c>
      <c r="F654" s="161">
        <v>5</v>
      </c>
      <c r="G654" s="162">
        <v>38.617380095877991</v>
      </c>
      <c r="H654" s="162">
        <f t="shared" si="2"/>
        <v>193.08690047938995</v>
      </c>
    </row>
    <row r="655" spans="1:8" s="157" customFormat="1" ht="42.75" x14ac:dyDescent="0.5">
      <c r="A655" s="158">
        <v>42</v>
      </c>
      <c r="B655" s="159" t="s">
        <v>718</v>
      </c>
      <c r="C655" s="159" t="s">
        <v>948</v>
      </c>
      <c r="D655" s="167"/>
      <c r="E655" s="160" t="s">
        <v>2125</v>
      </c>
      <c r="F655" s="161">
        <v>5</v>
      </c>
      <c r="G655" s="162">
        <v>2.5813109564886596</v>
      </c>
      <c r="H655" s="162">
        <f t="shared" ref="H655:H718" si="3">F655*G655</f>
        <v>12.906554782443298</v>
      </c>
    </row>
    <row r="656" spans="1:8" s="157" customFormat="1" x14ac:dyDescent="0.5">
      <c r="A656" s="158">
        <v>43</v>
      </c>
      <c r="B656" s="159" t="s">
        <v>5</v>
      </c>
      <c r="C656" s="159" t="s">
        <v>949</v>
      </c>
      <c r="D656" s="165" t="s">
        <v>949</v>
      </c>
      <c r="E656" s="160" t="s">
        <v>2124</v>
      </c>
      <c r="F656" s="161">
        <v>5</v>
      </c>
      <c r="G656" s="162">
        <v>4.3073902328985003</v>
      </c>
      <c r="H656" s="162">
        <f t="shared" si="3"/>
        <v>21.5369511644925</v>
      </c>
    </row>
    <row r="657" spans="1:8" s="157" customFormat="1" ht="42.75" x14ac:dyDescent="0.5">
      <c r="A657" s="158">
        <v>44</v>
      </c>
      <c r="B657" s="159" t="s">
        <v>950</v>
      </c>
      <c r="C657" s="159" t="s">
        <v>951</v>
      </c>
      <c r="D657" s="167"/>
      <c r="E657" s="160" t="s">
        <v>2125</v>
      </c>
      <c r="F657" s="161">
        <v>5</v>
      </c>
      <c r="G657" s="162">
        <v>6.3379798762262398</v>
      </c>
      <c r="H657" s="162">
        <f t="shared" si="3"/>
        <v>31.689899381131198</v>
      </c>
    </row>
    <row r="658" spans="1:8" s="157" customFormat="1" ht="57" x14ac:dyDescent="0.5">
      <c r="A658" s="158">
        <v>45</v>
      </c>
      <c r="B658" s="159" t="s">
        <v>5</v>
      </c>
      <c r="C658" s="159" t="s">
        <v>952</v>
      </c>
      <c r="D658" s="165" t="s">
        <v>953</v>
      </c>
      <c r="E658" s="160" t="s">
        <v>2124</v>
      </c>
      <c r="F658" s="161">
        <v>5</v>
      </c>
      <c r="G658" s="162">
        <v>97.543422712497005</v>
      </c>
      <c r="H658" s="162">
        <f>F658*G658</f>
        <v>487.717113562485</v>
      </c>
    </row>
    <row r="659" spans="1:8" s="157" customFormat="1" ht="28.5" x14ac:dyDescent="0.5">
      <c r="A659" s="158">
        <v>46</v>
      </c>
      <c r="B659" s="159" t="s">
        <v>800</v>
      </c>
      <c r="C659" s="159" t="s">
        <v>954</v>
      </c>
      <c r="D659" s="167"/>
      <c r="E659" s="160" t="s">
        <v>2125</v>
      </c>
      <c r="F659" s="161">
        <v>15</v>
      </c>
      <c r="G659" s="162">
        <v>4.6871172630978295</v>
      </c>
      <c r="H659" s="162">
        <f t="shared" si="3"/>
        <v>70.30675894646744</v>
      </c>
    </row>
    <row r="660" spans="1:8" s="157" customFormat="1" ht="28.5" x14ac:dyDescent="0.5">
      <c r="A660" s="163"/>
      <c r="B660" s="164"/>
      <c r="C660" s="164"/>
      <c r="D660" s="165" t="s">
        <v>493</v>
      </c>
      <c r="E660" s="166"/>
      <c r="F660" s="166"/>
      <c r="G660" s="162"/>
      <c r="H660" s="162"/>
    </row>
    <row r="661" spans="1:8" s="157" customFormat="1" ht="85.5" x14ac:dyDescent="0.5">
      <c r="A661" s="158">
        <v>47</v>
      </c>
      <c r="B661" s="159" t="s">
        <v>5</v>
      </c>
      <c r="C661" s="159" t="s">
        <v>955</v>
      </c>
      <c r="D661" s="165" t="s">
        <v>956</v>
      </c>
      <c r="E661" s="160" t="s">
        <v>2124</v>
      </c>
      <c r="F661" s="161">
        <v>10</v>
      </c>
      <c r="G661" s="162">
        <v>2.37648218831397</v>
      </c>
      <c r="H661" s="162">
        <f t="shared" si="3"/>
        <v>23.7648218831397</v>
      </c>
    </row>
    <row r="662" spans="1:8" s="157" customFormat="1" ht="57" x14ac:dyDescent="0.5">
      <c r="A662" s="158">
        <v>48</v>
      </c>
      <c r="B662" s="159" t="s">
        <v>5</v>
      </c>
      <c r="C662" s="159" t="s">
        <v>957</v>
      </c>
      <c r="D662" s="165" t="s">
        <v>958</v>
      </c>
      <c r="E662" s="160" t="s">
        <v>2124</v>
      </c>
      <c r="F662" s="161">
        <v>5</v>
      </c>
      <c r="G662" s="162">
        <v>4.9015758462947092</v>
      </c>
      <c r="H662" s="162">
        <f t="shared" si="3"/>
        <v>24.507879231473545</v>
      </c>
    </row>
    <row r="663" spans="1:8" s="157" customFormat="1" ht="28.5" x14ac:dyDescent="0.5">
      <c r="A663" s="158">
        <v>49</v>
      </c>
      <c r="B663" s="159" t="s">
        <v>686</v>
      </c>
      <c r="C663" s="159" t="s">
        <v>959</v>
      </c>
      <c r="D663" s="167"/>
      <c r="E663" s="160" t="s">
        <v>2126</v>
      </c>
      <c r="F663" s="161">
        <v>10</v>
      </c>
      <c r="G663" s="162">
        <v>3.72101257762839</v>
      </c>
      <c r="H663" s="162">
        <f t="shared" si="3"/>
        <v>37.210125776283903</v>
      </c>
    </row>
    <row r="664" spans="1:8" s="157" customFormat="1" x14ac:dyDescent="0.5">
      <c r="A664" s="163"/>
      <c r="B664" s="164"/>
      <c r="C664" s="164"/>
      <c r="D664" s="165" t="s">
        <v>688</v>
      </c>
      <c r="E664" s="166"/>
      <c r="F664" s="166"/>
      <c r="G664" s="162"/>
      <c r="H664" s="162">
        <f t="shared" si="3"/>
        <v>0</v>
      </c>
    </row>
    <row r="665" spans="1:8" s="157" customFormat="1" ht="57" x14ac:dyDescent="0.5">
      <c r="A665" s="158">
        <v>50</v>
      </c>
      <c r="B665" s="159" t="s">
        <v>5</v>
      </c>
      <c r="C665" s="159" t="s">
        <v>960</v>
      </c>
      <c r="D665" s="165" t="s">
        <v>961</v>
      </c>
      <c r="E665" s="160" t="s">
        <v>2124</v>
      </c>
      <c r="F665" s="161">
        <v>10</v>
      </c>
      <c r="G665" s="162">
        <v>62.382071846382253</v>
      </c>
      <c r="H665" s="162">
        <f t="shared" si="3"/>
        <v>623.82071846382257</v>
      </c>
    </row>
    <row r="666" spans="1:8" s="157" customFormat="1" ht="42.75" x14ac:dyDescent="0.5">
      <c r="A666" s="158">
        <v>51</v>
      </c>
      <c r="B666" s="159" t="s">
        <v>962</v>
      </c>
      <c r="C666" s="159" t="s">
        <v>963</v>
      </c>
      <c r="D666" s="167"/>
      <c r="E666" s="160" t="s">
        <v>2126</v>
      </c>
      <c r="F666" s="161">
        <v>5</v>
      </c>
      <c r="G666" s="162">
        <v>6.0129085529096109</v>
      </c>
      <c r="H666" s="162">
        <f t="shared" si="3"/>
        <v>30.064542764548055</v>
      </c>
    </row>
    <row r="667" spans="1:8" s="157" customFormat="1" x14ac:dyDescent="0.5">
      <c r="A667" s="163"/>
      <c r="B667" s="164"/>
      <c r="C667" s="164"/>
      <c r="D667" s="165" t="s">
        <v>964</v>
      </c>
      <c r="E667" s="166"/>
      <c r="F667" s="166"/>
      <c r="G667" s="162"/>
      <c r="H667" s="162">
        <f t="shared" si="3"/>
        <v>0</v>
      </c>
    </row>
    <row r="668" spans="1:8" s="157" customFormat="1" ht="85.5" x14ac:dyDescent="0.5">
      <c r="A668" s="158">
        <v>52</v>
      </c>
      <c r="B668" s="159" t="s">
        <v>5</v>
      </c>
      <c r="C668" s="159" t="s">
        <v>965</v>
      </c>
      <c r="D668" s="165" t="s">
        <v>966</v>
      </c>
      <c r="E668" s="160" t="s">
        <v>2124</v>
      </c>
      <c r="F668" s="161">
        <v>5</v>
      </c>
      <c r="G668" s="162">
        <v>3.8618160891690598</v>
      </c>
      <c r="H668" s="162">
        <f t="shared" si="3"/>
        <v>19.3090804458453</v>
      </c>
    </row>
    <row r="669" spans="1:8" s="157" customFormat="1" ht="28.5" x14ac:dyDescent="0.5">
      <c r="A669" s="158">
        <v>53</v>
      </c>
      <c r="B669" s="159" t="s">
        <v>800</v>
      </c>
      <c r="C669" s="159" t="s">
        <v>967</v>
      </c>
      <c r="D669" s="167"/>
      <c r="E669" s="160" t="s">
        <v>2125</v>
      </c>
      <c r="F669" s="161">
        <v>10</v>
      </c>
      <c r="G669" s="162">
        <v>4.6871172630978295</v>
      </c>
      <c r="H669" s="162">
        <f t="shared" si="3"/>
        <v>46.871172630978293</v>
      </c>
    </row>
    <row r="670" spans="1:8" s="157" customFormat="1" x14ac:dyDescent="0.5">
      <c r="A670" s="163"/>
      <c r="B670" s="164"/>
      <c r="C670" s="164"/>
      <c r="D670" s="165" t="s">
        <v>968</v>
      </c>
      <c r="E670" s="166"/>
      <c r="F670" s="166"/>
      <c r="G670" s="162"/>
      <c r="H670" s="162">
        <f t="shared" si="3"/>
        <v>0</v>
      </c>
    </row>
    <row r="671" spans="1:8" s="157" customFormat="1" ht="85.5" x14ac:dyDescent="0.5">
      <c r="A671" s="158">
        <v>54</v>
      </c>
      <c r="B671" s="159" t="s">
        <v>5</v>
      </c>
      <c r="C671" s="159" t="s">
        <v>928</v>
      </c>
      <c r="D671" s="165" t="s">
        <v>929</v>
      </c>
      <c r="E671" s="160" t="s">
        <v>2124</v>
      </c>
      <c r="F671" s="161">
        <v>10</v>
      </c>
      <c r="G671" s="162">
        <v>4.9014457136592746</v>
      </c>
      <c r="H671" s="162">
        <f t="shared" si="3"/>
        <v>49.014457136592746</v>
      </c>
    </row>
    <row r="672" spans="1:8" s="157" customFormat="1" x14ac:dyDescent="0.5">
      <c r="A672" s="180" t="s">
        <v>1103</v>
      </c>
      <c r="B672" s="181"/>
      <c r="C672" s="181"/>
      <c r="D672" s="181"/>
      <c r="E672" s="181"/>
      <c r="F672" s="181"/>
      <c r="G672" s="162"/>
      <c r="H672" s="162">
        <f t="shared" si="3"/>
        <v>0</v>
      </c>
    </row>
    <row r="673" spans="1:8" s="157" customFormat="1" ht="42.75" x14ac:dyDescent="0.5">
      <c r="A673" s="158">
        <v>55</v>
      </c>
      <c r="B673" s="159" t="s">
        <v>426</v>
      </c>
      <c r="C673" s="159" t="s">
        <v>969</v>
      </c>
      <c r="D673" s="167"/>
      <c r="E673" s="160" t="s">
        <v>308</v>
      </c>
      <c r="F673" s="161">
        <v>0.624</v>
      </c>
      <c r="G673" s="162">
        <v>234.91860338479185</v>
      </c>
      <c r="H673" s="162">
        <f t="shared" si="3"/>
        <v>146.5892085121101</v>
      </c>
    </row>
    <row r="674" spans="1:8" s="157" customFormat="1" ht="28.5" x14ac:dyDescent="0.5">
      <c r="A674" s="163"/>
      <c r="B674" s="164"/>
      <c r="C674" s="164"/>
      <c r="D674" s="165" t="s">
        <v>970</v>
      </c>
      <c r="E674" s="166"/>
      <c r="F674" s="166"/>
      <c r="G674" s="162"/>
      <c r="H674" s="162">
        <f t="shared" si="3"/>
        <v>0</v>
      </c>
    </row>
    <row r="675" spans="1:8" s="157" customFormat="1" ht="42.75" x14ac:dyDescent="0.5">
      <c r="A675" s="158">
        <v>56</v>
      </c>
      <c r="B675" s="159" t="s">
        <v>971</v>
      </c>
      <c r="C675" s="159" t="s">
        <v>972</v>
      </c>
      <c r="D675" s="167"/>
      <c r="E675" s="160" t="s">
        <v>306</v>
      </c>
      <c r="F675" s="161">
        <v>500</v>
      </c>
      <c r="G675" s="162">
        <v>6.2787825403668585</v>
      </c>
      <c r="H675" s="162">
        <f t="shared" si="3"/>
        <v>3139.3912701834292</v>
      </c>
    </row>
    <row r="676" spans="1:8" s="157" customFormat="1" x14ac:dyDescent="0.5">
      <c r="A676" s="163"/>
      <c r="B676" s="164"/>
      <c r="C676" s="164"/>
      <c r="D676" s="165" t="s">
        <v>973</v>
      </c>
      <c r="E676" s="166"/>
      <c r="F676" s="166"/>
      <c r="G676" s="162"/>
      <c r="H676" s="162">
        <f t="shared" si="3"/>
        <v>0</v>
      </c>
    </row>
    <row r="677" spans="1:8" s="157" customFormat="1" x14ac:dyDescent="0.5">
      <c r="A677" s="163"/>
      <c r="B677" s="164"/>
      <c r="C677" s="164"/>
      <c r="D677" s="165" t="s">
        <v>974</v>
      </c>
      <c r="E677" s="166"/>
      <c r="F677" s="166"/>
      <c r="G677" s="162"/>
      <c r="H677" s="162">
        <f t="shared" si="3"/>
        <v>0</v>
      </c>
    </row>
    <row r="678" spans="1:8" s="157" customFormat="1" x14ac:dyDescent="0.5">
      <c r="A678" s="163"/>
      <c r="B678" s="164"/>
      <c r="C678" s="164"/>
      <c r="D678" s="165" t="s">
        <v>975</v>
      </c>
      <c r="E678" s="166"/>
      <c r="F678" s="166"/>
      <c r="G678" s="162"/>
      <c r="H678" s="162">
        <f t="shared" si="3"/>
        <v>0</v>
      </c>
    </row>
    <row r="679" spans="1:8" s="157" customFormat="1" ht="71.25" x14ac:dyDescent="0.5">
      <c r="A679" s="158">
        <v>57</v>
      </c>
      <c r="B679" s="159" t="s">
        <v>5</v>
      </c>
      <c r="C679" s="159" t="s">
        <v>976</v>
      </c>
      <c r="D679" s="165" t="s">
        <v>977</v>
      </c>
      <c r="E679" s="160" t="s">
        <v>306</v>
      </c>
      <c r="F679" s="161">
        <v>300</v>
      </c>
      <c r="G679" s="162">
        <v>0.8169076189432124</v>
      </c>
      <c r="H679" s="162">
        <f t="shared" si="3"/>
        <v>245.07228568296372</v>
      </c>
    </row>
    <row r="680" spans="1:8" s="157" customFormat="1" ht="28.5" x14ac:dyDescent="0.5">
      <c r="A680" s="158">
        <v>58</v>
      </c>
      <c r="B680" s="159" t="s">
        <v>5</v>
      </c>
      <c r="C680" s="159" t="s">
        <v>978</v>
      </c>
      <c r="D680" s="165" t="s">
        <v>978</v>
      </c>
      <c r="E680" s="160" t="s">
        <v>306</v>
      </c>
      <c r="F680" s="161">
        <v>200</v>
      </c>
      <c r="G680" s="162">
        <v>0.51985385203573797</v>
      </c>
      <c r="H680" s="162">
        <f t="shared" si="3"/>
        <v>103.9707704071476</v>
      </c>
    </row>
    <row r="681" spans="1:8" s="157" customFormat="1" ht="28.5" x14ac:dyDescent="0.5">
      <c r="A681" s="158">
        <v>59</v>
      </c>
      <c r="B681" s="159" t="s">
        <v>5</v>
      </c>
      <c r="C681" s="159" t="s">
        <v>979</v>
      </c>
      <c r="D681" s="165" t="s">
        <v>980</v>
      </c>
      <c r="E681" s="160" t="s">
        <v>2124</v>
      </c>
      <c r="F681" s="182">
        <v>4000</v>
      </c>
      <c r="G681" s="162">
        <v>1.4853013676962313E-2</v>
      </c>
      <c r="H681" s="162">
        <f t="shared" si="3"/>
        <v>59.412054707849251</v>
      </c>
    </row>
    <row r="682" spans="1:8" s="157" customFormat="1" ht="28.5" x14ac:dyDescent="0.5">
      <c r="A682" s="158">
        <v>60</v>
      </c>
      <c r="B682" s="159" t="s">
        <v>5</v>
      </c>
      <c r="C682" s="159" t="s">
        <v>981</v>
      </c>
      <c r="D682" s="165" t="s">
        <v>982</v>
      </c>
      <c r="E682" s="160" t="s">
        <v>2124</v>
      </c>
      <c r="F682" s="161">
        <v>20</v>
      </c>
      <c r="G682" s="162">
        <v>0.1485464033490525</v>
      </c>
      <c r="H682" s="162">
        <f t="shared" si="3"/>
        <v>2.9709280669810498</v>
      </c>
    </row>
    <row r="683" spans="1:8" s="157" customFormat="1" ht="28.5" x14ac:dyDescent="0.5">
      <c r="A683" s="158">
        <v>61</v>
      </c>
      <c r="B683" s="159" t="s">
        <v>875</v>
      </c>
      <c r="C683" s="159" t="s">
        <v>983</v>
      </c>
      <c r="D683" s="167"/>
      <c r="E683" s="160" t="s">
        <v>2125</v>
      </c>
      <c r="F683" s="161">
        <v>2</v>
      </c>
      <c r="G683" s="162">
        <v>0.8770939628319</v>
      </c>
      <c r="H683" s="162">
        <f t="shared" si="3"/>
        <v>1.7541879256638</v>
      </c>
    </row>
    <row r="684" spans="1:8" s="157" customFormat="1" ht="28.5" x14ac:dyDescent="0.5">
      <c r="A684" s="158">
        <v>62</v>
      </c>
      <c r="B684" s="159" t="s">
        <v>5</v>
      </c>
      <c r="C684" s="159" t="s">
        <v>984</v>
      </c>
      <c r="D684" s="165" t="s">
        <v>985</v>
      </c>
      <c r="E684" s="160" t="s">
        <v>2124</v>
      </c>
      <c r="F684" s="161">
        <v>2</v>
      </c>
      <c r="G684" s="162">
        <v>246.55774971645428</v>
      </c>
      <c r="H684" s="162">
        <f t="shared" si="3"/>
        <v>493.11549943290856</v>
      </c>
    </row>
    <row r="685" spans="1:8" s="157" customFormat="1" ht="28.5" x14ac:dyDescent="0.5">
      <c r="A685" s="158">
        <v>63</v>
      </c>
      <c r="B685" s="159" t="s">
        <v>986</v>
      </c>
      <c r="C685" s="159" t="s">
        <v>987</v>
      </c>
      <c r="D685" s="167"/>
      <c r="E685" s="160" t="s">
        <v>2125</v>
      </c>
      <c r="F685" s="161">
        <v>2</v>
      </c>
      <c r="G685" s="162">
        <v>3.03339173198985</v>
      </c>
      <c r="H685" s="162">
        <f t="shared" si="3"/>
        <v>6.0667834639797</v>
      </c>
    </row>
    <row r="686" spans="1:8" s="157" customFormat="1" ht="42.75" x14ac:dyDescent="0.5">
      <c r="A686" s="158">
        <v>64</v>
      </c>
      <c r="B686" s="159" t="s">
        <v>5</v>
      </c>
      <c r="C686" s="159" t="s">
        <v>988</v>
      </c>
      <c r="D686" s="165" t="s">
        <v>988</v>
      </c>
      <c r="E686" s="160" t="s">
        <v>2124</v>
      </c>
      <c r="F686" s="161">
        <v>2</v>
      </c>
      <c r="G686" s="162">
        <v>37.132046195022902</v>
      </c>
      <c r="H686" s="162">
        <f t="shared" si="3"/>
        <v>74.264092390045803</v>
      </c>
    </row>
    <row r="687" spans="1:8" s="157" customFormat="1" ht="42.75" x14ac:dyDescent="0.5">
      <c r="A687" s="158">
        <v>65</v>
      </c>
      <c r="B687" s="159" t="s">
        <v>908</v>
      </c>
      <c r="C687" s="159" t="s">
        <v>909</v>
      </c>
      <c r="D687" s="167"/>
      <c r="E687" s="160" t="s">
        <v>306</v>
      </c>
      <c r="F687" s="161">
        <v>20</v>
      </c>
      <c r="G687" s="162">
        <v>0.80734287023873996</v>
      </c>
      <c r="H687" s="162">
        <f t="shared" si="3"/>
        <v>16.146857404774799</v>
      </c>
    </row>
    <row r="688" spans="1:8" s="157" customFormat="1" ht="57" x14ac:dyDescent="0.5">
      <c r="A688" s="158">
        <v>66</v>
      </c>
      <c r="B688" s="159" t="s">
        <v>5</v>
      </c>
      <c r="C688" s="159" t="s">
        <v>989</v>
      </c>
      <c r="D688" s="165" t="s">
        <v>990</v>
      </c>
      <c r="E688" s="160" t="s">
        <v>306</v>
      </c>
      <c r="F688" s="161">
        <v>10</v>
      </c>
      <c r="G688" s="162">
        <v>0.29709280669810501</v>
      </c>
      <c r="H688" s="162">
        <f t="shared" si="3"/>
        <v>2.9709280669810498</v>
      </c>
    </row>
    <row r="689" spans="1:8" s="157" customFormat="1" ht="71.25" x14ac:dyDescent="0.5">
      <c r="A689" s="158">
        <v>67</v>
      </c>
      <c r="B689" s="159" t="s">
        <v>5</v>
      </c>
      <c r="C689" s="159" t="s">
        <v>991</v>
      </c>
      <c r="D689" s="165" t="s">
        <v>992</v>
      </c>
      <c r="E689" s="160" t="s">
        <v>306</v>
      </c>
      <c r="F689" s="161">
        <v>10</v>
      </c>
      <c r="G689" s="162">
        <v>0.29709280669810501</v>
      </c>
      <c r="H689" s="162">
        <f t="shared" si="3"/>
        <v>2.9709280669810498</v>
      </c>
    </row>
    <row r="690" spans="1:8" s="157" customFormat="1" ht="42.75" x14ac:dyDescent="0.5">
      <c r="A690" s="158">
        <v>68</v>
      </c>
      <c r="B690" s="159" t="s">
        <v>993</v>
      </c>
      <c r="C690" s="159" t="s">
        <v>994</v>
      </c>
      <c r="D690" s="167"/>
      <c r="E690" s="160" t="s">
        <v>2125</v>
      </c>
      <c r="F690" s="161">
        <v>24</v>
      </c>
      <c r="G690" s="162">
        <v>7.2997781354082294</v>
      </c>
      <c r="H690" s="162">
        <f>F690*G690</f>
        <v>175.19467524979751</v>
      </c>
    </row>
    <row r="691" spans="1:8" s="157" customFormat="1" ht="28.5" x14ac:dyDescent="0.5">
      <c r="A691" s="158">
        <v>69</v>
      </c>
      <c r="B691" s="159" t="s">
        <v>5</v>
      </c>
      <c r="C691" s="159" t="s">
        <v>995</v>
      </c>
      <c r="D691" s="165" t="s">
        <v>996</v>
      </c>
      <c r="E691" s="160" t="s">
        <v>2124</v>
      </c>
      <c r="F691" s="161">
        <v>10</v>
      </c>
      <c r="G691" s="162">
        <v>3.5364060078808213</v>
      </c>
      <c r="H691" s="162">
        <f t="shared" ref="H691:H695" si="4">F691*G691</f>
        <v>35.364060078808215</v>
      </c>
    </row>
    <row r="692" spans="1:8" s="157" customFormat="1" ht="28.5" x14ac:dyDescent="0.5">
      <c r="A692" s="158">
        <v>70</v>
      </c>
      <c r="B692" s="159" t="s">
        <v>5</v>
      </c>
      <c r="C692" s="159" t="s">
        <v>997</v>
      </c>
      <c r="D692" s="165" t="s">
        <v>998</v>
      </c>
      <c r="E692" s="160" t="s">
        <v>2124</v>
      </c>
      <c r="F692" s="161">
        <v>10</v>
      </c>
      <c r="G692" s="162">
        <v>18.860763188784787</v>
      </c>
      <c r="H692" s="162">
        <f t="shared" si="4"/>
        <v>188.60763188784787</v>
      </c>
    </row>
    <row r="693" spans="1:8" s="157" customFormat="1" ht="42.75" x14ac:dyDescent="0.5">
      <c r="A693" s="158">
        <v>71</v>
      </c>
      <c r="B693" s="159" t="s">
        <v>5</v>
      </c>
      <c r="C693" s="159" t="s">
        <v>999</v>
      </c>
      <c r="D693" s="165" t="s">
        <v>1000</v>
      </c>
      <c r="E693" s="160" t="s">
        <v>2124</v>
      </c>
      <c r="F693" s="161">
        <v>2</v>
      </c>
      <c r="G693" s="162">
        <v>47.151907971961961</v>
      </c>
      <c r="H693" s="162">
        <f t="shared" si="4"/>
        <v>94.303815943923922</v>
      </c>
    </row>
    <row r="694" spans="1:8" s="157" customFormat="1" ht="42.75" x14ac:dyDescent="0.5">
      <c r="A694" s="158">
        <v>72</v>
      </c>
      <c r="B694" s="159" t="s">
        <v>5</v>
      </c>
      <c r="C694" s="159" t="s">
        <v>1001</v>
      </c>
      <c r="D694" s="165" t="s">
        <v>1001</v>
      </c>
      <c r="E694" s="160" t="s">
        <v>2124</v>
      </c>
      <c r="F694" s="161">
        <v>2</v>
      </c>
      <c r="G694" s="162">
        <v>28.291454622785356</v>
      </c>
      <c r="H694" s="162">
        <f t="shared" si="4"/>
        <v>56.582909245570711</v>
      </c>
    </row>
    <row r="695" spans="1:8" s="157" customFormat="1" ht="28.5" x14ac:dyDescent="0.5">
      <c r="A695" s="158">
        <v>73</v>
      </c>
      <c r="B695" s="159" t="s">
        <v>898</v>
      </c>
      <c r="C695" s="159" t="s">
        <v>1002</v>
      </c>
      <c r="D695" s="167"/>
      <c r="E695" s="160" t="s">
        <v>306</v>
      </c>
      <c r="F695" s="161">
        <v>190</v>
      </c>
      <c r="G695" s="162">
        <v>1.566420230903246</v>
      </c>
      <c r="H695" s="162">
        <f t="shared" si="4"/>
        <v>297.61984387161675</v>
      </c>
    </row>
    <row r="696" spans="1:8" s="157" customFormat="1" ht="42.75" x14ac:dyDescent="0.5">
      <c r="A696" s="163"/>
      <c r="B696" s="164"/>
      <c r="C696" s="164"/>
      <c r="D696" s="165" t="s">
        <v>900</v>
      </c>
      <c r="E696" s="166"/>
      <c r="F696" s="166"/>
      <c r="G696" s="162"/>
      <c r="H696" s="162">
        <f t="shared" si="3"/>
        <v>0</v>
      </c>
    </row>
    <row r="697" spans="1:8" s="157" customFormat="1" ht="42.75" x14ac:dyDescent="0.5">
      <c r="A697" s="158">
        <v>74</v>
      </c>
      <c r="B697" s="159" t="s">
        <v>708</v>
      </c>
      <c r="C697" s="159" t="s">
        <v>709</v>
      </c>
      <c r="D697" s="167"/>
      <c r="E697" s="160" t="s">
        <v>305</v>
      </c>
      <c r="F697" s="161">
        <v>1.9</v>
      </c>
      <c r="G697" s="162">
        <v>11.25441823930484</v>
      </c>
      <c r="H697" s="162">
        <f t="shared" si="3"/>
        <v>21.383394654679197</v>
      </c>
    </row>
    <row r="698" spans="1:8" s="157" customFormat="1" x14ac:dyDescent="0.5">
      <c r="A698" s="163"/>
      <c r="B698" s="164"/>
      <c r="C698" s="164"/>
      <c r="D698" s="165" t="s">
        <v>367</v>
      </c>
      <c r="E698" s="166"/>
      <c r="F698" s="166"/>
      <c r="G698" s="162"/>
      <c r="H698" s="162">
        <f t="shared" si="3"/>
        <v>0</v>
      </c>
    </row>
    <row r="699" spans="1:8" s="157" customFormat="1" ht="42.75" x14ac:dyDescent="0.5">
      <c r="A699" s="158">
        <v>75</v>
      </c>
      <c r="B699" s="159" t="s">
        <v>908</v>
      </c>
      <c r="C699" s="159" t="s">
        <v>909</v>
      </c>
      <c r="D699" s="167"/>
      <c r="E699" s="160" t="s">
        <v>306</v>
      </c>
      <c r="F699" s="161">
        <v>190</v>
      </c>
      <c r="G699" s="162">
        <v>0.80734287023874007</v>
      </c>
      <c r="H699" s="162">
        <f t="shared" si="3"/>
        <v>153.39514534536062</v>
      </c>
    </row>
    <row r="700" spans="1:8" s="157" customFormat="1" ht="28.5" x14ac:dyDescent="0.5">
      <c r="A700" s="158">
        <v>76</v>
      </c>
      <c r="B700" s="159" t="s">
        <v>5</v>
      </c>
      <c r="C700" s="159" t="s">
        <v>943</v>
      </c>
      <c r="D700" s="165" t="s">
        <v>944</v>
      </c>
      <c r="E700" s="160" t="s">
        <v>306</v>
      </c>
      <c r="F700" s="161">
        <v>198</v>
      </c>
      <c r="G700" s="162">
        <v>0.56440758588969997</v>
      </c>
      <c r="H700" s="162">
        <f t="shared" si="3"/>
        <v>111.75270200616059</v>
      </c>
    </row>
    <row r="701" spans="1:8" s="157" customFormat="1" ht="42.75" x14ac:dyDescent="0.5">
      <c r="A701" s="158">
        <v>77</v>
      </c>
      <c r="B701" s="159" t="s">
        <v>904</v>
      </c>
      <c r="C701" s="159" t="s">
        <v>937</v>
      </c>
      <c r="D701" s="167"/>
      <c r="E701" s="160" t="s">
        <v>308</v>
      </c>
      <c r="F701" s="161">
        <v>0.1492</v>
      </c>
      <c r="G701" s="162">
        <v>17.601049484439006</v>
      </c>
      <c r="H701" s="162">
        <f t="shared" si="3"/>
        <v>2.6260765830782997</v>
      </c>
    </row>
    <row r="702" spans="1:8" s="157" customFormat="1" ht="28.5" x14ac:dyDescent="0.5">
      <c r="A702" s="163"/>
      <c r="B702" s="164"/>
      <c r="C702" s="164"/>
      <c r="D702" s="165" t="s">
        <v>906</v>
      </c>
      <c r="E702" s="166"/>
      <c r="F702" s="166"/>
      <c r="G702" s="162"/>
      <c r="H702" s="162">
        <f t="shared" si="3"/>
        <v>0</v>
      </c>
    </row>
    <row r="703" spans="1:8" s="157" customFormat="1" x14ac:dyDescent="0.5">
      <c r="A703" s="163"/>
      <c r="B703" s="164"/>
      <c r="C703" s="164"/>
      <c r="D703" s="165" t="s">
        <v>907</v>
      </c>
      <c r="E703" s="166"/>
      <c r="F703" s="166"/>
      <c r="G703" s="162"/>
      <c r="H703" s="162">
        <f t="shared" si="3"/>
        <v>0</v>
      </c>
    </row>
    <row r="704" spans="1:8" s="157" customFormat="1" ht="28.5" x14ac:dyDescent="0.5">
      <c r="A704" s="158">
        <v>78</v>
      </c>
      <c r="B704" s="159" t="s">
        <v>5</v>
      </c>
      <c r="C704" s="159" t="s">
        <v>1003</v>
      </c>
      <c r="D704" s="165" t="s">
        <v>916</v>
      </c>
      <c r="E704" s="160" t="s">
        <v>309</v>
      </c>
      <c r="F704" s="161">
        <v>102</v>
      </c>
      <c r="G704" s="162">
        <v>0.51985436235979854</v>
      </c>
      <c r="H704" s="162">
        <f t="shared" si="3"/>
        <v>53.02514496069945</v>
      </c>
    </row>
    <row r="705" spans="1:8" s="157" customFormat="1" ht="85.5" x14ac:dyDescent="0.5">
      <c r="A705" s="158">
        <v>79</v>
      </c>
      <c r="B705" s="159" t="s">
        <v>5</v>
      </c>
      <c r="C705" s="159" t="s">
        <v>928</v>
      </c>
      <c r="D705" s="165" t="s">
        <v>929</v>
      </c>
      <c r="E705" s="160" t="s">
        <v>2124</v>
      </c>
      <c r="F705" s="161">
        <v>4</v>
      </c>
      <c r="G705" s="162">
        <v>4.9014457136592755</v>
      </c>
      <c r="H705" s="162">
        <f t="shared" si="3"/>
        <v>19.605782854637102</v>
      </c>
    </row>
    <row r="706" spans="1:8" s="157" customFormat="1" ht="85.5" x14ac:dyDescent="0.5">
      <c r="A706" s="168">
        <v>80</v>
      </c>
      <c r="B706" s="169" t="s">
        <v>5</v>
      </c>
      <c r="C706" s="169" t="s">
        <v>1004</v>
      </c>
      <c r="D706" s="170" t="s">
        <v>885</v>
      </c>
      <c r="E706" s="171" t="s">
        <v>2124</v>
      </c>
      <c r="F706" s="172">
        <v>4</v>
      </c>
      <c r="G706" s="162">
        <v>3.4608774393938249</v>
      </c>
      <c r="H706" s="162">
        <f t="shared" si="3"/>
        <v>13.843509757575299</v>
      </c>
    </row>
    <row r="707" spans="1:8" s="157" customFormat="1" x14ac:dyDescent="0.5">
      <c r="A707" s="173" t="s">
        <v>1104</v>
      </c>
      <c r="B707" s="174"/>
      <c r="C707" s="174"/>
      <c r="D707" s="174"/>
      <c r="E707" s="174"/>
      <c r="F707" s="174"/>
      <c r="G707" s="162"/>
      <c r="H707" s="162">
        <f t="shared" si="3"/>
        <v>0</v>
      </c>
    </row>
    <row r="708" spans="1:8" s="157" customFormat="1" ht="28.5" x14ac:dyDescent="0.5">
      <c r="A708" s="175">
        <v>81</v>
      </c>
      <c r="B708" s="176" t="s">
        <v>1005</v>
      </c>
      <c r="C708" s="176" t="s">
        <v>1006</v>
      </c>
      <c r="D708" s="177"/>
      <c r="E708" s="178" t="s">
        <v>2125</v>
      </c>
      <c r="F708" s="179">
        <v>1</v>
      </c>
      <c r="G708" s="162">
        <v>264.31177615281217</v>
      </c>
      <c r="H708" s="162">
        <f t="shared" si="3"/>
        <v>264.31177615281217</v>
      </c>
    </row>
    <row r="709" spans="1:8" s="157" customFormat="1" x14ac:dyDescent="0.5">
      <c r="A709" s="163"/>
      <c r="B709" s="164"/>
      <c r="C709" s="164"/>
      <c r="D709" s="165" t="s">
        <v>1007</v>
      </c>
      <c r="E709" s="166"/>
      <c r="F709" s="166"/>
      <c r="G709" s="162"/>
      <c r="H709" s="162"/>
    </row>
    <row r="710" spans="1:8" s="157" customFormat="1" ht="42.75" x14ac:dyDescent="0.5">
      <c r="A710" s="158">
        <v>82</v>
      </c>
      <c r="B710" s="159" t="s">
        <v>1008</v>
      </c>
      <c r="C710" s="159" t="s">
        <v>1009</v>
      </c>
      <c r="D710" s="167"/>
      <c r="E710" s="160" t="s">
        <v>2125</v>
      </c>
      <c r="F710" s="161">
        <v>1</v>
      </c>
      <c r="G710" s="162">
        <v>2.3785353921175001</v>
      </c>
      <c r="H710" s="162">
        <f t="shared" si="3"/>
        <v>2.3785353921175001</v>
      </c>
    </row>
    <row r="711" spans="1:8" s="157" customFormat="1" ht="28.5" x14ac:dyDescent="0.5">
      <c r="A711" s="158">
        <v>83</v>
      </c>
      <c r="B711" s="159" t="s">
        <v>5</v>
      </c>
      <c r="C711" s="159" t="s">
        <v>1010</v>
      </c>
      <c r="D711" s="165" t="s">
        <v>1010</v>
      </c>
      <c r="E711" s="160" t="s">
        <v>2124</v>
      </c>
      <c r="F711" s="161">
        <v>1</v>
      </c>
      <c r="G711" s="162">
        <v>143.81308693477786</v>
      </c>
      <c r="H711" s="162">
        <f t="shared" si="3"/>
        <v>143.81308693477786</v>
      </c>
    </row>
    <row r="712" spans="1:8" s="157" customFormat="1" ht="28.5" x14ac:dyDescent="0.5">
      <c r="A712" s="158">
        <v>84</v>
      </c>
      <c r="B712" s="159" t="s">
        <v>1011</v>
      </c>
      <c r="C712" s="159" t="s">
        <v>1012</v>
      </c>
      <c r="D712" s="167"/>
      <c r="E712" s="160" t="s">
        <v>2125</v>
      </c>
      <c r="F712" s="161">
        <v>1</v>
      </c>
      <c r="G712" s="162">
        <v>33.313954671360001</v>
      </c>
      <c r="H712" s="162">
        <f t="shared" si="3"/>
        <v>33.313954671360001</v>
      </c>
    </row>
    <row r="713" spans="1:8" s="157" customFormat="1" ht="28.5" x14ac:dyDescent="0.5">
      <c r="A713" s="158">
        <v>85</v>
      </c>
      <c r="B713" s="159" t="s">
        <v>5</v>
      </c>
      <c r="C713" s="159" t="s">
        <v>1013</v>
      </c>
      <c r="D713" s="165" t="s">
        <v>1014</v>
      </c>
      <c r="E713" s="160" t="s">
        <v>2124</v>
      </c>
      <c r="F713" s="161">
        <v>1</v>
      </c>
      <c r="G713" s="162">
        <v>113.1647856924475</v>
      </c>
      <c r="H713" s="162">
        <f t="shared" si="3"/>
        <v>113.1647856924475</v>
      </c>
    </row>
    <row r="714" spans="1:8" s="157" customFormat="1" ht="42.75" x14ac:dyDescent="0.5">
      <c r="A714" s="158">
        <v>86</v>
      </c>
      <c r="B714" s="159" t="s">
        <v>1015</v>
      </c>
      <c r="C714" s="159" t="s">
        <v>1016</v>
      </c>
      <c r="D714" s="167"/>
      <c r="E714" s="160" t="s">
        <v>2125</v>
      </c>
      <c r="F714" s="161">
        <v>7</v>
      </c>
      <c r="G714" s="162">
        <v>26.288562869916735</v>
      </c>
      <c r="H714" s="162">
        <f t="shared" si="3"/>
        <v>184.01994008941713</v>
      </c>
    </row>
    <row r="715" spans="1:8" s="157" customFormat="1" ht="28.5" x14ac:dyDescent="0.5">
      <c r="A715" s="158">
        <v>87</v>
      </c>
      <c r="B715" s="159" t="s">
        <v>5</v>
      </c>
      <c r="C715" s="159" t="s">
        <v>1017</v>
      </c>
      <c r="D715" s="165" t="s">
        <v>1017</v>
      </c>
      <c r="E715" s="160" t="s">
        <v>2124</v>
      </c>
      <c r="F715" s="161">
        <v>1</v>
      </c>
      <c r="G715" s="162">
        <v>8.2520615644892867</v>
      </c>
      <c r="H715" s="162">
        <f t="shared" si="3"/>
        <v>8.2520615644892867</v>
      </c>
    </row>
    <row r="716" spans="1:8" s="157" customFormat="1" ht="28.5" x14ac:dyDescent="0.5">
      <c r="A716" s="158">
        <v>88</v>
      </c>
      <c r="B716" s="159" t="s">
        <v>5</v>
      </c>
      <c r="C716" s="159" t="s">
        <v>1018</v>
      </c>
      <c r="D716" s="165" t="s">
        <v>1019</v>
      </c>
      <c r="E716" s="160" t="s">
        <v>2124</v>
      </c>
      <c r="F716" s="161">
        <v>1</v>
      </c>
      <c r="G716" s="162">
        <v>51.867150409092858</v>
      </c>
      <c r="H716" s="162">
        <f t="shared" si="3"/>
        <v>51.867150409092858</v>
      </c>
    </row>
    <row r="717" spans="1:8" s="157" customFormat="1" ht="57" x14ac:dyDescent="0.5">
      <c r="A717" s="158">
        <v>89</v>
      </c>
      <c r="B717" s="159" t="s">
        <v>5</v>
      </c>
      <c r="C717" s="159" t="s">
        <v>1020</v>
      </c>
      <c r="D717" s="165" t="s">
        <v>1021</v>
      </c>
      <c r="E717" s="160" t="s">
        <v>2124</v>
      </c>
      <c r="F717" s="161">
        <v>1</v>
      </c>
      <c r="G717" s="162">
        <v>5.1867150409092861</v>
      </c>
      <c r="H717" s="162">
        <f t="shared" si="3"/>
        <v>5.1867150409092861</v>
      </c>
    </row>
    <row r="718" spans="1:8" s="157" customFormat="1" ht="28.5" x14ac:dyDescent="0.5">
      <c r="A718" s="158">
        <v>90</v>
      </c>
      <c r="B718" s="159" t="s">
        <v>5</v>
      </c>
      <c r="C718" s="159" t="s">
        <v>1022</v>
      </c>
      <c r="D718" s="165" t="s">
        <v>1023</v>
      </c>
      <c r="E718" s="160" t="s">
        <v>2124</v>
      </c>
      <c r="F718" s="161">
        <v>1</v>
      </c>
      <c r="G718" s="162">
        <v>5.8941821462503565</v>
      </c>
      <c r="H718" s="162">
        <f t="shared" si="3"/>
        <v>5.8941821462503565</v>
      </c>
    </row>
    <row r="719" spans="1:8" s="157" customFormat="1" ht="28.5" x14ac:dyDescent="0.5">
      <c r="A719" s="158">
        <v>91</v>
      </c>
      <c r="B719" s="159" t="s">
        <v>5</v>
      </c>
      <c r="C719" s="159" t="s">
        <v>1024</v>
      </c>
      <c r="D719" s="165" t="s">
        <v>1025</v>
      </c>
      <c r="E719" s="160" t="s">
        <v>2124</v>
      </c>
      <c r="F719" s="161">
        <v>1</v>
      </c>
      <c r="G719" s="162">
        <v>10.608908184034286</v>
      </c>
      <c r="H719" s="162">
        <f t="shared" ref="H719:H782" si="5">F719*G719</f>
        <v>10.608908184034286</v>
      </c>
    </row>
    <row r="720" spans="1:8" s="157" customFormat="1" ht="42.75" x14ac:dyDescent="0.5">
      <c r="A720" s="158">
        <v>92</v>
      </c>
      <c r="B720" s="159" t="s">
        <v>5</v>
      </c>
      <c r="C720" s="159" t="s">
        <v>1026</v>
      </c>
      <c r="D720" s="165" t="s">
        <v>1026</v>
      </c>
      <c r="E720" s="160" t="s">
        <v>2124</v>
      </c>
      <c r="F720" s="161">
        <v>1</v>
      </c>
      <c r="G720" s="162">
        <v>4.7147260377839286</v>
      </c>
      <c r="H720" s="162">
        <f t="shared" si="5"/>
        <v>4.7147260377839286</v>
      </c>
    </row>
    <row r="721" spans="1:8" s="157" customFormat="1" ht="42.75" x14ac:dyDescent="0.5">
      <c r="A721" s="158">
        <v>93</v>
      </c>
      <c r="B721" s="159" t="s">
        <v>5</v>
      </c>
      <c r="C721" s="159" t="s">
        <v>1027</v>
      </c>
      <c r="D721" s="165" t="s">
        <v>1028</v>
      </c>
      <c r="E721" s="160" t="s">
        <v>2124</v>
      </c>
      <c r="F721" s="161">
        <v>1</v>
      </c>
      <c r="G721" s="162">
        <v>45.972968262842492</v>
      </c>
      <c r="H721" s="162">
        <f t="shared" si="5"/>
        <v>45.972968262842492</v>
      </c>
    </row>
    <row r="722" spans="1:8" s="157" customFormat="1" ht="28.5" x14ac:dyDescent="0.5">
      <c r="A722" s="158">
        <v>94</v>
      </c>
      <c r="B722" s="159" t="s">
        <v>1005</v>
      </c>
      <c r="C722" s="159" t="s">
        <v>1006</v>
      </c>
      <c r="D722" s="167"/>
      <c r="E722" s="160" t="s">
        <v>2125</v>
      </c>
      <c r="F722" s="161">
        <v>1</v>
      </c>
      <c r="G722" s="162">
        <v>177.08056566491106</v>
      </c>
      <c r="H722" s="162">
        <f t="shared" si="5"/>
        <v>177.08056566491106</v>
      </c>
    </row>
    <row r="723" spans="1:8" s="157" customFormat="1" x14ac:dyDescent="0.5">
      <c r="A723" s="163"/>
      <c r="B723" s="164"/>
      <c r="C723" s="164"/>
      <c r="D723" s="165" t="s">
        <v>1007</v>
      </c>
      <c r="E723" s="166"/>
      <c r="F723" s="166"/>
      <c r="G723" s="162">
        <v>0</v>
      </c>
      <c r="H723" s="162">
        <f t="shared" si="5"/>
        <v>0</v>
      </c>
    </row>
    <row r="724" spans="1:8" s="157" customFormat="1" ht="28.5" x14ac:dyDescent="0.5">
      <c r="A724" s="158">
        <v>95</v>
      </c>
      <c r="B724" s="159" t="s">
        <v>1008</v>
      </c>
      <c r="C724" s="159" t="s">
        <v>1029</v>
      </c>
      <c r="D724" s="167"/>
      <c r="E724" s="160" t="s">
        <v>2125</v>
      </c>
      <c r="F724" s="161">
        <v>1</v>
      </c>
      <c r="G724" s="162">
        <v>2.3785353921175001</v>
      </c>
      <c r="H724" s="162">
        <f t="shared" si="5"/>
        <v>2.3785353921175001</v>
      </c>
    </row>
    <row r="725" spans="1:8" s="157" customFormat="1" ht="28.5" x14ac:dyDescent="0.5">
      <c r="A725" s="158">
        <v>96</v>
      </c>
      <c r="B725" s="159" t="s">
        <v>5</v>
      </c>
      <c r="C725" s="159" t="s">
        <v>1010</v>
      </c>
      <c r="D725" s="165" t="s">
        <v>1010</v>
      </c>
      <c r="E725" s="160" t="s">
        <v>2124</v>
      </c>
      <c r="F725" s="161">
        <v>1</v>
      </c>
      <c r="G725" s="162">
        <v>143.81308693477786</v>
      </c>
      <c r="H725" s="162">
        <f t="shared" si="5"/>
        <v>143.81308693477786</v>
      </c>
    </row>
    <row r="726" spans="1:8" s="157" customFormat="1" ht="28.5" x14ac:dyDescent="0.5">
      <c r="A726" s="158">
        <v>97</v>
      </c>
      <c r="B726" s="159" t="s">
        <v>1011</v>
      </c>
      <c r="C726" s="159" t="s">
        <v>1012</v>
      </c>
      <c r="D726" s="167"/>
      <c r="E726" s="160" t="s">
        <v>2125</v>
      </c>
      <c r="F726" s="161">
        <v>1</v>
      </c>
      <c r="G726" s="162">
        <v>33.313954671360001</v>
      </c>
      <c r="H726" s="162">
        <f t="shared" si="5"/>
        <v>33.313954671360001</v>
      </c>
    </row>
    <row r="727" spans="1:8" s="157" customFormat="1" ht="28.5" x14ac:dyDescent="0.5">
      <c r="A727" s="158">
        <v>98</v>
      </c>
      <c r="B727" s="159" t="s">
        <v>5</v>
      </c>
      <c r="C727" s="159" t="s">
        <v>1013</v>
      </c>
      <c r="D727" s="165" t="s">
        <v>1013</v>
      </c>
      <c r="E727" s="160" t="s">
        <v>2124</v>
      </c>
      <c r="F727" s="161">
        <v>1</v>
      </c>
      <c r="G727" s="162">
        <v>113.1647856924475</v>
      </c>
      <c r="H727" s="162">
        <f t="shared" si="5"/>
        <v>113.1647856924475</v>
      </c>
    </row>
    <row r="728" spans="1:8" s="157" customFormat="1" ht="42.75" x14ac:dyDescent="0.5">
      <c r="A728" s="158">
        <v>99</v>
      </c>
      <c r="B728" s="159" t="s">
        <v>1015</v>
      </c>
      <c r="C728" s="159" t="s">
        <v>1016</v>
      </c>
      <c r="D728" s="167"/>
      <c r="E728" s="160" t="s">
        <v>2125</v>
      </c>
      <c r="F728" s="161">
        <v>7</v>
      </c>
      <c r="G728" s="162">
        <v>26.288562869916735</v>
      </c>
      <c r="H728" s="162">
        <f t="shared" si="5"/>
        <v>184.01994008941713</v>
      </c>
    </row>
    <row r="729" spans="1:8" s="157" customFormat="1" ht="28.5" x14ac:dyDescent="0.5">
      <c r="A729" s="158">
        <v>100</v>
      </c>
      <c r="B729" s="159" t="s">
        <v>5</v>
      </c>
      <c r="C729" s="159" t="s">
        <v>1017</v>
      </c>
      <c r="D729" s="165" t="s">
        <v>1017</v>
      </c>
      <c r="E729" s="160" t="s">
        <v>2124</v>
      </c>
      <c r="F729" s="161">
        <v>1</v>
      </c>
      <c r="G729" s="162">
        <v>8.2520615644892867</v>
      </c>
      <c r="H729" s="162">
        <f t="shared" si="5"/>
        <v>8.2520615644892867</v>
      </c>
    </row>
    <row r="730" spans="1:8" s="157" customFormat="1" ht="28.5" x14ac:dyDescent="0.5">
      <c r="A730" s="158">
        <v>101</v>
      </c>
      <c r="B730" s="159" t="s">
        <v>5</v>
      </c>
      <c r="C730" s="159" t="s">
        <v>1018</v>
      </c>
      <c r="D730" s="165" t="s">
        <v>1019</v>
      </c>
      <c r="E730" s="160" t="s">
        <v>2124</v>
      </c>
      <c r="F730" s="161">
        <v>1</v>
      </c>
      <c r="G730" s="162">
        <v>51.867150409092858</v>
      </c>
      <c r="H730" s="162">
        <f t="shared" si="5"/>
        <v>51.867150409092858</v>
      </c>
    </row>
    <row r="731" spans="1:8" s="157" customFormat="1" ht="57" x14ac:dyDescent="0.5">
      <c r="A731" s="158">
        <v>102</v>
      </c>
      <c r="B731" s="159" t="s">
        <v>5</v>
      </c>
      <c r="C731" s="159" t="s">
        <v>1020</v>
      </c>
      <c r="D731" s="165" t="s">
        <v>1021</v>
      </c>
      <c r="E731" s="160" t="s">
        <v>2124</v>
      </c>
      <c r="F731" s="161">
        <v>1</v>
      </c>
      <c r="G731" s="162">
        <v>5.1867150409092861</v>
      </c>
      <c r="H731" s="162">
        <f t="shared" si="5"/>
        <v>5.1867150409092861</v>
      </c>
    </row>
    <row r="732" spans="1:8" s="157" customFormat="1" ht="28.5" x14ac:dyDescent="0.5">
      <c r="A732" s="158">
        <v>103</v>
      </c>
      <c r="B732" s="159" t="s">
        <v>5</v>
      </c>
      <c r="C732" s="159" t="s">
        <v>1022</v>
      </c>
      <c r="D732" s="165" t="s">
        <v>1023</v>
      </c>
      <c r="E732" s="160" t="s">
        <v>2124</v>
      </c>
      <c r="F732" s="161">
        <v>1</v>
      </c>
      <c r="G732" s="162">
        <v>5.8941821462503565</v>
      </c>
      <c r="H732" s="162">
        <f t="shared" si="5"/>
        <v>5.8941821462503565</v>
      </c>
    </row>
    <row r="733" spans="1:8" s="157" customFormat="1" ht="28.5" x14ac:dyDescent="0.5">
      <c r="A733" s="158">
        <v>104</v>
      </c>
      <c r="B733" s="159" t="s">
        <v>5</v>
      </c>
      <c r="C733" s="159" t="s">
        <v>1024</v>
      </c>
      <c r="D733" s="165" t="s">
        <v>1025</v>
      </c>
      <c r="E733" s="160" t="s">
        <v>2124</v>
      </c>
      <c r="F733" s="161">
        <v>1</v>
      </c>
      <c r="G733" s="162">
        <v>10.608908184034286</v>
      </c>
      <c r="H733" s="162">
        <f t="shared" si="5"/>
        <v>10.608908184034286</v>
      </c>
    </row>
    <row r="734" spans="1:8" s="157" customFormat="1" ht="42.75" x14ac:dyDescent="0.5">
      <c r="A734" s="158">
        <v>105</v>
      </c>
      <c r="B734" s="159" t="s">
        <v>5</v>
      </c>
      <c r="C734" s="159" t="s">
        <v>1030</v>
      </c>
      <c r="D734" s="165" t="s">
        <v>1026</v>
      </c>
      <c r="E734" s="160" t="s">
        <v>2124</v>
      </c>
      <c r="F734" s="161">
        <v>1</v>
      </c>
      <c r="G734" s="162">
        <v>4.7147260377839286</v>
      </c>
      <c r="H734" s="162">
        <f t="shared" si="5"/>
        <v>4.7147260377839286</v>
      </c>
    </row>
    <row r="735" spans="1:8" s="157" customFormat="1" ht="42.75" x14ac:dyDescent="0.5">
      <c r="A735" s="158">
        <v>106</v>
      </c>
      <c r="B735" s="159" t="s">
        <v>5</v>
      </c>
      <c r="C735" s="159" t="s">
        <v>1031</v>
      </c>
      <c r="D735" s="165" t="s">
        <v>1028</v>
      </c>
      <c r="E735" s="160" t="s">
        <v>2124</v>
      </c>
      <c r="F735" s="161">
        <v>1</v>
      </c>
      <c r="G735" s="162">
        <v>45.972968262842492</v>
      </c>
      <c r="H735" s="162">
        <f t="shared" si="5"/>
        <v>45.972968262842492</v>
      </c>
    </row>
    <row r="736" spans="1:8" s="157" customFormat="1" ht="28.5" x14ac:dyDescent="0.5">
      <c r="A736" s="158">
        <v>107</v>
      </c>
      <c r="B736" s="159" t="s">
        <v>1005</v>
      </c>
      <c r="C736" s="159" t="s">
        <v>1032</v>
      </c>
      <c r="D736" s="167"/>
      <c r="E736" s="160" t="s">
        <v>2125</v>
      </c>
      <c r="F736" s="161">
        <v>1</v>
      </c>
      <c r="G736" s="162">
        <v>225.41141334599249</v>
      </c>
      <c r="H736" s="162">
        <f t="shared" si="5"/>
        <v>225.41141334599249</v>
      </c>
    </row>
    <row r="737" spans="1:8" s="157" customFormat="1" x14ac:dyDescent="0.5">
      <c r="A737" s="163"/>
      <c r="B737" s="164"/>
      <c r="C737" s="164"/>
      <c r="D737" s="165" t="s">
        <v>1033</v>
      </c>
      <c r="E737" s="166"/>
      <c r="F737" s="166"/>
      <c r="G737" s="162">
        <v>0</v>
      </c>
      <c r="H737" s="162">
        <f t="shared" si="5"/>
        <v>0</v>
      </c>
    </row>
    <row r="738" spans="1:8" s="157" customFormat="1" ht="28.5" x14ac:dyDescent="0.5">
      <c r="A738" s="158">
        <v>108</v>
      </c>
      <c r="B738" s="159" t="s">
        <v>1008</v>
      </c>
      <c r="C738" s="159" t="s">
        <v>1029</v>
      </c>
      <c r="D738" s="167"/>
      <c r="E738" s="160" t="s">
        <v>2125</v>
      </c>
      <c r="F738" s="161">
        <v>1</v>
      </c>
      <c r="G738" s="162">
        <v>2.3785353921175001</v>
      </c>
      <c r="H738" s="162">
        <f t="shared" si="5"/>
        <v>2.3785353921175001</v>
      </c>
    </row>
    <row r="739" spans="1:8" s="157" customFormat="1" ht="28.5" x14ac:dyDescent="0.5">
      <c r="A739" s="158">
        <v>109</v>
      </c>
      <c r="B739" s="159" t="s">
        <v>5</v>
      </c>
      <c r="C739" s="159" t="s">
        <v>1010</v>
      </c>
      <c r="D739" s="165" t="s">
        <v>1010</v>
      </c>
      <c r="E739" s="160" t="s">
        <v>2124</v>
      </c>
      <c r="F739" s="161">
        <v>1</v>
      </c>
      <c r="G739" s="162">
        <v>143.81308693477786</v>
      </c>
      <c r="H739" s="162">
        <f t="shared" si="5"/>
        <v>143.81308693477786</v>
      </c>
    </row>
    <row r="740" spans="1:8" s="157" customFormat="1" ht="28.5" x14ac:dyDescent="0.5">
      <c r="A740" s="158">
        <v>110</v>
      </c>
      <c r="B740" s="159" t="s">
        <v>1011</v>
      </c>
      <c r="C740" s="159" t="s">
        <v>1034</v>
      </c>
      <c r="D740" s="167"/>
      <c r="E740" s="160" t="s">
        <v>2125</v>
      </c>
      <c r="F740" s="161">
        <v>1</v>
      </c>
      <c r="G740" s="162">
        <v>33.313954671360001</v>
      </c>
      <c r="H740" s="162">
        <f t="shared" si="5"/>
        <v>33.313954671360001</v>
      </c>
    </row>
    <row r="741" spans="1:8" s="157" customFormat="1" ht="28.5" x14ac:dyDescent="0.5">
      <c r="A741" s="158">
        <v>111</v>
      </c>
      <c r="B741" s="159" t="s">
        <v>5</v>
      </c>
      <c r="C741" s="159" t="s">
        <v>1013</v>
      </c>
      <c r="D741" s="165" t="s">
        <v>1014</v>
      </c>
      <c r="E741" s="160" t="s">
        <v>2124</v>
      </c>
      <c r="F741" s="161">
        <v>1</v>
      </c>
      <c r="G741" s="162">
        <v>113.1647856924475</v>
      </c>
      <c r="H741" s="162">
        <f t="shared" si="5"/>
        <v>113.1647856924475</v>
      </c>
    </row>
    <row r="742" spans="1:8" s="157" customFormat="1" ht="42.75" x14ac:dyDescent="0.5">
      <c r="A742" s="158">
        <v>112</v>
      </c>
      <c r="B742" s="159" t="s">
        <v>1015</v>
      </c>
      <c r="C742" s="159" t="s">
        <v>1016</v>
      </c>
      <c r="D742" s="167"/>
      <c r="E742" s="160" t="s">
        <v>2125</v>
      </c>
      <c r="F742" s="161">
        <v>7</v>
      </c>
      <c r="G742" s="162">
        <v>26.288562869916735</v>
      </c>
      <c r="H742" s="162">
        <f t="shared" si="5"/>
        <v>184.01994008941713</v>
      </c>
    </row>
    <row r="743" spans="1:8" s="157" customFormat="1" ht="28.5" x14ac:dyDescent="0.5">
      <c r="A743" s="158">
        <v>113</v>
      </c>
      <c r="B743" s="159" t="s">
        <v>5</v>
      </c>
      <c r="C743" s="159" t="s">
        <v>1017</v>
      </c>
      <c r="D743" s="165" t="s">
        <v>1017</v>
      </c>
      <c r="E743" s="160" t="s">
        <v>2124</v>
      </c>
      <c r="F743" s="161">
        <v>1</v>
      </c>
      <c r="G743" s="162">
        <v>8.2520615644892867</v>
      </c>
      <c r="H743" s="162">
        <f t="shared" si="5"/>
        <v>8.2520615644892867</v>
      </c>
    </row>
    <row r="744" spans="1:8" s="157" customFormat="1" ht="28.5" x14ac:dyDescent="0.5">
      <c r="A744" s="158">
        <v>114</v>
      </c>
      <c r="B744" s="159" t="s">
        <v>5</v>
      </c>
      <c r="C744" s="159" t="s">
        <v>1018</v>
      </c>
      <c r="D744" s="165" t="s">
        <v>1019</v>
      </c>
      <c r="E744" s="160" t="s">
        <v>2124</v>
      </c>
      <c r="F744" s="161">
        <v>1</v>
      </c>
      <c r="G744" s="162">
        <v>51.867150409092858</v>
      </c>
      <c r="H744" s="162">
        <f t="shared" si="5"/>
        <v>51.867150409092858</v>
      </c>
    </row>
    <row r="745" spans="1:8" s="157" customFormat="1" ht="57" x14ac:dyDescent="0.5">
      <c r="A745" s="158">
        <v>115</v>
      </c>
      <c r="B745" s="159" t="s">
        <v>5</v>
      </c>
      <c r="C745" s="159" t="s">
        <v>1020</v>
      </c>
      <c r="D745" s="165" t="s">
        <v>1021</v>
      </c>
      <c r="E745" s="160" t="s">
        <v>2124</v>
      </c>
      <c r="F745" s="161">
        <v>1</v>
      </c>
      <c r="G745" s="162">
        <v>5.1867150409092861</v>
      </c>
      <c r="H745" s="162">
        <f t="shared" si="5"/>
        <v>5.1867150409092861</v>
      </c>
    </row>
    <row r="746" spans="1:8" s="157" customFormat="1" ht="28.5" x14ac:dyDescent="0.5">
      <c r="A746" s="158">
        <v>116</v>
      </c>
      <c r="B746" s="159" t="s">
        <v>5</v>
      </c>
      <c r="C746" s="159" t="s">
        <v>1022</v>
      </c>
      <c r="D746" s="165" t="s">
        <v>1023</v>
      </c>
      <c r="E746" s="160" t="s">
        <v>2124</v>
      </c>
      <c r="F746" s="161">
        <v>1</v>
      </c>
      <c r="G746" s="162">
        <v>5.8941821462503565</v>
      </c>
      <c r="H746" s="162">
        <f t="shared" si="5"/>
        <v>5.8941821462503565</v>
      </c>
    </row>
    <row r="747" spans="1:8" s="157" customFormat="1" ht="28.5" x14ac:dyDescent="0.5">
      <c r="A747" s="158">
        <v>117</v>
      </c>
      <c r="B747" s="159" t="s">
        <v>5</v>
      </c>
      <c r="C747" s="159" t="s">
        <v>1024</v>
      </c>
      <c r="D747" s="165" t="s">
        <v>1025</v>
      </c>
      <c r="E747" s="160" t="s">
        <v>2124</v>
      </c>
      <c r="F747" s="161">
        <v>1</v>
      </c>
      <c r="G747" s="162">
        <v>10.608908184034286</v>
      </c>
      <c r="H747" s="162">
        <f t="shared" si="5"/>
        <v>10.608908184034286</v>
      </c>
    </row>
    <row r="748" spans="1:8" s="157" customFormat="1" ht="42.75" x14ac:dyDescent="0.5">
      <c r="A748" s="158">
        <v>118</v>
      </c>
      <c r="B748" s="159" t="s">
        <v>5</v>
      </c>
      <c r="C748" s="159" t="s">
        <v>1026</v>
      </c>
      <c r="D748" s="165" t="s">
        <v>1026</v>
      </c>
      <c r="E748" s="160" t="s">
        <v>2124</v>
      </c>
      <c r="F748" s="161">
        <v>1</v>
      </c>
      <c r="G748" s="162">
        <v>4.7147260377839286</v>
      </c>
      <c r="H748" s="162">
        <f t="shared" si="5"/>
        <v>4.7147260377839286</v>
      </c>
    </row>
    <row r="749" spans="1:8" s="157" customFormat="1" ht="42.75" x14ac:dyDescent="0.5">
      <c r="A749" s="158">
        <v>119</v>
      </c>
      <c r="B749" s="159" t="s">
        <v>5</v>
      </c>
      <c r="C749" s="159" t="s">
        <v>1027</v>
      </c>
      <c r="D749" s="165" t="s">
        <v>1028</v>
      </c>
      <c r="E749" s="160" t="s">
        <v>2124</v>
      </c>
      <c r="F749" s="161">
        <v>1</v>
      </c>
      <c r="G749" s="162">
        <v>45.972968262842492</v>
      </c>
      <c r="H749" s="162">
        <f t="shared" si="5"/>
        <v>45.972968262842492</v>
      </c>
    </row>
    <row r="750" spans="1:8" s="157" customFormat="1" ht="28.5" x14ac:dyDescent="0.5">
      <c r="A750" s="158">
        <v>120</v>
      </c>
      <c r="B750" s="159" t="s">
        <v>1005</v>
      </c>
      <c r="C750" s="159" t="s">
        <v>1032</v>
      </c>
      <c r="D750" s="167"/>
      <c r="E750" s="160" t="s">
        <v>2125</v>
      </c>
      <c r="F750" s="161">
        <v>1</v>
      </c>
      <c r="G750" s="162">
        <v>198.29941483167357</v>
      </c>
      <c r="H750" s="162">
        <f t="shared" si="5"/>
        <v>198.29941483167357</v>
      </c>
    </row>
    <row r="751" spans="1:8" s="157" customFormat="1" x14ac:dyDescent="0.5">
      <c r="A751" s="163"/>
      <c r="B751" s="164"/>
      <c r="C751" s="164"/>
      <c r="D751" s="165" t="s">
        <v>1035</v>
      </c>
      <c r="E751" s="166"/>
      <c r="F751" s="166"/>
      <c r="G751" s="162">
        <v>0</v>
      </c>
      <c r="H751" s="162">
        <f t="shared" si="5"/>
        <v>0</v>
      </c>
    </row>
    <row r="752" spans="1:8" s="157" customFormat="1" ht="28.5" x14ac:dyDescent="0.5">
      <c r="A752" s="158">
        <v>121</v>
      </c>
      <c r="B752" s="159" t="s">
        <v>1008</v>
      </c>
      <c r="C752" s="159" t="s">
        <v>1029</v>
      </c>
      <c r="D752" s="167"/>
      <c r="E752" s="160" t="s">
        <v>2125</v>
      </c>
      <c r="F752" s="161">
        <v>1</v>
      </c>
      <c r="G752" s="162">
        <v>2.3785353921175001</v>
      </c>
      <c r="H752" s="162">
        <f t="shared" si="5"/>
        <v>2.3785353921175001</v>
      </c>
    </row>
    <row r="753" spans="1:8" s="157" customFormat="1" ht="28.5" x14ac:dyDescent="0.5">
      <c r="A753" s="158">
        <v>122</v>
      </c>
      <c r="B753" s="159" t="s">
        <v>5</v>
      </c>
      <c r="C753" s="159" t="s">
        <v>1010</v>
      </c>
      <c r="D753" s="165" t="s">
        <v>1010</v>
      </c>
      <c r="E753" s="160" t="s">
        <v>2124</v>
      </c>
      <c r="F753" s="161">
        <v>1</v>
      </c>
      <c r="G753" s="162">
        <v>143.81308693477786</v>
      </c>
      <c r="H753" s="162">
        <f t="shared" si="5"/>
        <v>143.81308693477786</v>
      </c>
    </row>
    <row r="754" spans="1:8" s="157" customFormat="1" ht="28.5" x14ac:dyDescent="0.5">
      <c r="A754" s="158">
        <v>123</v>
      </c>
      <c r="B754" s="159" t="s">
        <v>1011</v>
      </c>
      <c r="C754" s="159" t="s">
        <v>1034</v>
      </c>
      <c r="D754" s="167"/>
      <c r="E754" s="160" t="s">
        <v>2125</v>
      </c>
      <c r="F754" s="161">
        <v>1</v>
      </c>
      <c r="G754" s="162">
        <v>33.313954671360001</v>
      </c>
      <c r="H754" s="162">
        <f t="shared" si="5"/>
        <v>33.313954671360001</v>
      </c>
    </row>
    <row r="755" spans="1:8" s="157" customFormat="1" ht="28.5" x14ac:dyDescent="0.5">
      <c r="A755" s="158">
        <v>124</v>
      </c>
      <c r="B755" s="159" t="s">
        <v>5</v>
      </c>
      <c r="C755" s="159" t="s">
        <v>1013</v>
      </c>
      <c r="D755" s="165" t="s">
        <v>1014</v>
      </c>
      <c r="E755" s="160" t="s">
        <v>2124</v>
      </c>
      <c r="F755" s="161">
        <v>1</v>
      </c>
      <c r="G755" s="162">
        <v>113.1647856924475</v>
      </c>
      <c r="H755" s="162">
        <f t="shared" si="5"/>
        <v>113.1647856924475</v>
      </c>
    </row>
    <row r="756" spans="1:8" s="157" customFormat="1" ht="42.75" x14ac:dyDescent="0.5">
      <c r="A756" s="158">
        <v>125</v>
      </c>
      <c r="B756" s="159" t="s">
        <v>1015</v>
      </c>
      <c r="C756" s="159" t="s">
        <v>1016</v>
      </c>
      <c r="D756" s="167"/>
      <c r="E756" s="160" t="s">
        <v>2125</v>
      </c>
      <c r="F756" s="161">
        <v>7</v>
      </c>
      <c r="G756" s="162">
        <v>26.288562869916735</v>
      </c>
      <c r="H756" s="162">
        <f t="shared" si="5"/>
        <v>184.01994008941713</v>
      </c>
    </row>
    <row r="757" spans="1:8" s="157" customFormat="1" ht="28.5" x14ac:dyDescent="0.5">
      <c r="A757" s="158">
        <v>126</v>
      </c>
      <c r="B757" s="159" t="s">
        <v>5</v>
      </c>
      <c r="C757" s="159" t="s">
        <v>1017</v>
      </c>
      <c r="D757" s="165" t="s">
        <v>1017</v>
      </c>
      <c r="E757" s="160" t="s">
        <v>2124</v>
      </c>
      <c r="F757" s="161">
        <v>1</v>
      </c>
      <c r="G757" s="162">
        <v>8.2520615644892867</v>
      </c>
      <c r="H757" s="162">
        <f t="shared" si="5"/>
        <v>8.2520615644892867</v>
      </c>
    </row>
    <row r="758" spans="1:8" s="157" customFormat="1" ht="28.5" x14ac:dyDescent="0.5">
      <c r="A758" s="158">
        <v>127</v>
      </c>
      <c r="B758" s="159" t="s">
        <v>5</v>
      </c>
      <c r="C758" s="159" t="s">
        <v>1018</v>
      </c>
      <c r="D758" s="165" t="s">
        <v>1019</v>
      </c>
      <c r="E758" s="160" t="s">
        <v>2124</v>
      </c>
      <c r="F758" s="161">
        <v>1</v>
      </c>
      <c r="G758" s="162">
        <v>51.867150409092858</v>
      </c>
      <c r="H758" s="162">
        <f t="shared" si="5"/>
        <v>51.867150409092858</v>
      </c>
    </row>
    <row r="759" spans="1:8" s="157" customFormat="1" ht="57" x14ac:dyDescent="0.5">
      <c r="A759" s="158">
        <v>128</v>
      </c>
      <c r="B759" s="159" t="s">
        <v>5</v>
      </c>
      <c r="C759" s="159" t="s">
        <v>1020</v>
      </c>
      <c r="D759" s="165" t="s">
        <v>1021</v>
      </c>
      <c r="E759" s="160" t="s">
        <v>2124</v>
      </c>
      <c r="F759" s="161">
        <v>1</v>
      </c>
      <c r="G759" s="162">
        <v>5.1867150409092861</v>
      </c>
      <c r="H759" s="162">
        <f t="shared" si="5"/>
        <v>5.1867150409092861</v>
      </c>
    </row>
    <row r="760" spans="1:8" s="157" customFormat="1" ht="28.5" x14ac:dyDescent="0.5">
      <c r="A760" s="158">
        <v>129</v>
      </c>
      <c r="B760" s="159" t="s">
        <v>5</v>
      </c>
      <c r="C760" s="159" t="s">
        <v>1022</v>
      </c>
      <c r="D760" s="165" t="s">
        <v>1023</v>
      </c>
      <c r="E760" s="160" t="s">
        <v>2124</v>
      </c>
      <c r="F760" s="161">
        <v>1</v>
      </c>
      <c r="G760" s="162">
        <v>5.8941821462503565</v>
      </c>
      <c r="H760" s="162">
        <f t="shared" si="5"/>
        <v>5.8941821462503565</v>
      </c>
    </row>
    <row r="761" spans="1:8" s="157" customFormat="1" ht="28.5" x14ac:dyDescent="0.5">
      <c r="A761" s="158">
        <v>130</v>
      </c>
      <c r="B761" s="159" t="s">
        <v>5</v>
      </c>
      <c r="C761" s="159" t="s">
        <v>1024</v>
      </c>
      <c r="D761" s="165" t="s">
        <v>1025</v>
      </c>
      <c r="E761" s="160" t="s">
        <v>2124</v>
      </c>
      <c r="F761" s="161">
        <v>1</v>
      </c>
      <c r="G761" s="162">
        <v>10.608908184034286</v>
      </c>
      <c r="H761" s="162">
        <f t="shared" si="5"/>
        <v>10.608908184034286</v>
      </c>
    </row>
    <row r="762" spans="1:8" s="157" customFormat="1" ht="42.75" x14ac:dyDescent="0.5">
      <c r="A762" s="158">
        <v>131</v>
      </c>
      <c r="B762" s="159" t="s">
        <v>5</v>
      </c>
      <c r="C762" s="159" t="s">
        <v>1026</v>
      </c>
      <c r="D762" s="165" t="s">
        <v>1026</v>
      </c>
      <c r="E762" s="160" t="s">
        <v>2124</v>
      </c>
      <c r="F762" s="161">
        <v>1</v>
      </c>
      <c r="G762" s="162">
        <v>4.7147260377839286</v>
      </c>
      <c r="H762" s="162">
        <f t="shared" si="5"/>
        <v>4.7147260377839286</v>
      </c>
    </row>
    <row r="763" spans="1:8" s="157" customFormat="1" ht="42.75" x14ac:dyDescent="0.5">
      <c r="A763" s="158">
        <v>132</v>
      </c>
      <c r="B763" s="159" t="s">
        <v>5</v>
      </c>
      <c r="C763" s="159" t="s">
        <v>1027</v>
      </c>
      <c r="D763" s="165" t="s">
        <v>1028</v>
      </c>
      <c r="E763" s="160" t="s">
        <v>2124</v>
      </c>
      <c r="F763" s="161">
        <v>1</v>
      </c>
      <c r="G763" s="162">
        <v>45.972968262842492</v>
      </c>
      <c r="H763" s="162">
        <f t="shared" si="5"/>
        <v>45.972968262842492</v>
      </c>
    </row>
    <row r="764" spans="1:8" s="157" customFormat="1" ht="28.5" x14ac:dyDescent="0.5">
      <c r="A764" s="158">
        <v>133</v>
      </c>
      <c r="B764" s="159" t="s">
        <v>1005</v>
      </c>
      <c r="C764" s="159" t="s">
        <v>1032</v>
      </c>
      <c r="D764" s="167"/>
      <c r="E764" s="160" t="s">
        <v>2125</v>
      </c>
      <c r="F764" s="161">
        <v>1</v>
      </c>
      <c r="G764" s="162">
        <v>188.86892995741178</v>
      </c>
      <c r="H764" s="162">
        <f t="shared" si="5"/>
        <v>188.86892995741178</v>
      </c>
    </row>
    <row r="765" spans="1:8" s="157" customFormat="1" x14ac:dyDescent="0.5">
      <c r="A765" s="163"/>
      <c r="B765" s="164"/>
      <c r="C765" s="164"/>
      <c r="D765" s="165" t="s">
        <v>1036</v>
      </c>
      <c r="E765" s="166"/>
      <c r="F765" s="166"/>
      <c r="G765" s="162">
        <v>0</v>
      </c>
      <c r="H765" s="162">
        <f t="shared" si="5"/>
        <v>0</v>
      </c>
    </row>
    <row r="766" spans="1:8" s="157" customFormat="1" ht="28.5" x14ac:dyDescent="0.5">
      <c r="A766" s="158">
        <v>134</v>
      </c>
      <c r="B766" s="159" t="s">
        <v>1008</v>
      </c>
      <c r="C766" s="159" t="s">
        <v>1029</v>
      </c>
      <c r="D766" s="167"/>
      <c r="E766" s="160" t="s">
        <v>2125</v>
      </c>
      <c r="F766" s="161">
        <v>1</v>
      </c>
      <c r="G766" s="162">
        <v>2.3785353921175001</v>
      </c>
      <c r="H766" s="162">
        <f t="shared" si="5"/>
        <v>2.3785353921175001</v>
      </c>
    </row>
    <row r="767" spans="1:8" s="157" customFormat="1" ht="28.5" x14ac:dyDescent="0.5">
      <c r="A767" s="158">
        <v>135</v>
      </c>
      <c r="B767" s="159" t="s">
        <v>5</v>
      </c>
      <c r="C767" s="159" t="s">
        <v>1010</v>
      </c>
      <c r="D767" s="165" t="s">
        <v>1010</v>
      </c>
      <c r="E767" s="160" t="s">
        <v>2124</v>
      </c>
      <c r="F767" s="161">
        <v>1</v>
      </c>
      <c r="G767" s="162">
        <v>143.81308693477786</v>
      </c>
      <c r="H767" s="162">
        <f t="shared" si="5"/>
        <v>143.81308693477786</v>
      </c>
    </row>
    <row r="768" spans="1:8" s="157" customFormat="1" ht="28.5" x14ac:dyDescent="0.5">
      <c r="A768" s="158">
        <v>136</v>
      </c>
      <c r="B768" s="159" t="s">
        <v>1011</v>
      </c>
      <c r="C768" s="159" t="s">
        <v>1034</v>
      </c>
      <c r="D768" s="167"/>
      <c r="E768" s="160" t="s">
        <v>2125</v>
      </c>
      <c r="F768" s="161">
        <v>1</v>
      </c>
      <c r="G768" s="162">
        <v>33.313954671360001</v>
      </c>
      <c r="H768" s="162">
        <f t="shared" si="5"/>
        <v>33.313954671360001</v>
      </c>
    </row>
    <row r="769" spans="1:8" s="157" customFormat="1" ht="28.5" x14ac:dyDescent="0.5">
      <c r="A769" s="158">
        <v>137</v>
      </c>
      <c r="B769" s="159" t="s">
        <v>5</v>
      </c>
      <c r="C769" s="159" t="s">
        <v>1013</v>
      </c>
      <c r="D769" s="165" t="s">
        <v>1014</v>
      </c>
      <c r="E769" s="160" t="s">
        <v>2124</v>
      </c>
      <c r="F769" s="161">
        <v>1</v>
      </c>
      <c r="G769" s="162">
        <v>113.1647856924475</v>
      </c>
      <c r="H769" s="162">
        <f t="shared" si="5"/>
        <v>113.1647856924475</v>
      </c>
    </row>
    <row r="770" spans="1:8" s="157" customFormat="1" ht="42.75" x14ac:dyDescent="0.5">
      <c r="A770" s="158">
        <v>138</v>
      </c>
      <c r="B770" s="159" t="s">
        <v>1015</v>
      </c>
      <c r="C770" s="159" t="s">
        <v>1016</v>
      </c>
      <c r="D770" s="167"/>
      <c r="E770" s="160" t="s">
        <v>2125</v>
      </c>
      <c r="F770" s="161">
        <v>7</v>
      </c>
      <c r="G770" s="162">
        <v>26.288562869916735</v>
      </c>
      <c r="H770" s="162">
        <f t="shared" si="5"/>
        <v>184.01994008941713</v>
      </c>
    </row>
    <row r="771" spans="1:8" s="157" customFormat="1" ht="28.5" x14ac:dyDescent="0.5">
      <c r="A771" s="158">
        <v>139</v>
      </c>
      <c r="B771" s="159" t="s">
        <v>5</v>
      </c>
      <c r="C771" s="159" t="s">
        <v>1017</v>
      </c>
      <c r="D771" s="165" t="s">
        <v>1017</v>
      </c>
      <c r="E771" s="160" t="s">
        <v>2124</v>
      </c>
      <c r="F771" s="161">
        <v>1</v>
      </c>
      <c r="G771" s="162">
        <v>8.2520615644892867</v>
      </c>
      <c r="H771" s="162">
        <f t="shared" si="5"/>
        <v>8.2520615644892867</v>
      </c>
    </row>
    <row r="772" spans="1:8" s="157" customFormat="1" ht="28.5" x14ac:dyDescent="0.5">
      <c r="A772" s="158">
        <v>140</v>
      </c>
      <c r="B772" s="159" t="s">
        <v>5</v>
      </c>
      <c r="C772" s="159" t="s">
        <v>1018</v>
      </c>
      <c r="D772" s="165" t="s">
        <v>1019</v>
      </c>
      <c r="E772" s="160" t="s">
        <v>2124</v>
      </c>
      <c r="F772" s="161">
        <v>1</v>
      </c>
      <c r="G772" s="162">
        <v>51.867150409092858</v>
      </c>
      <c r="H772" s="162">
        <f t="shared" si="5"/>
        <v>51.867150409092858</v>
      </c>
    </row>
    <row r="773" spans="1:8" s="157" customFormat="1" ht="57" x14ac:dyDescent="0.5">
      <c r="A773" s="158">
        <v>141</v>
      </c>
      <c r="B773" s="159" t="s">
        <v>5</v>
      </c>
      <c r="C773" s="159" t="s">
        <v>1020</v>
      </c>
      <c r="D773" s="165" t="s">
        <v>1021</v>
      </c>
      <c r="E773" s="160" t="s">
        <v>2124</v>
      </c>
      <c r="F773" s="161">
        <v>1</v>
      </c>
      <c r="G773" s="162">
        <v>5.1867150409092861</v>
      </c>
      <c r="H773" s="162">
        <f t="shared" si="5"/>
        <v>5.1867150409092861</v>
      </c>
    </row>
    <row r="774" spans="1:8" s="157" customFormat="1" ht="28.5" x14ac:dyDescent="0.5">
      <c r="A774" s="158">
        <v>142</v>
      </c>
      <c r="B774" s="159" t="s">
        <v>5</v>
      </c>
      <c r="C774" s="159" t="s">
        <v>1022</v>
      </c>
      <c r="D774" s="165" t="s">
        <v>1023</v>
      </c>
      <c r="E774" s="160" t="s">
        <v>2124</v>
      </c>
      <c r="F774" s="161">
        <v>1</v>
      </c>
      <c r="G774" s="162">
        <v>5.8941821462503565</v>
      </c>
      <c r="H774" s="162">
        <f t="shared" si="5"/>
        <v>5.8941821462503565</v>
      </c>
    </row>
    <row r="775" spans="1:8" s="157" customFormat="1" ht="28.5" x14ac:dyDescent="0.5">
      <c r="A775" s="158">
        <v>143</v>
      </c>
      <c r="B775" s="159" t="s">
        <v>5</v>
      </c>
      <c r="C775" s="159" t="s">
        <v>1024</v>
      </c>
      <c r="D775" s="165" t="s">
        <v>1025</v>
      </c>
      <c r="E775" s="160" t="s">
        <v>2124</v>
      </c>
      <c r="F775" s="161">
        <v>1</v>
      </c>
      <c r="G775" s="162">
        <v>10.608908184034286</v>
      </c>
      <c r="H775" s="162">
        <f t="shared" si="5"/>
        <v>10.608908184034286</v>
      </c>
    </row>
    <row r="776" spans="1:8" s="157" customFormat="1" ht="42.75" x14ac:dyDescent="0.5">
      <c r="A776" s="158">
        <v>144</v>
      </c>
      <c r="B776" s="159" t="s">
        <v>5</v>
      </c>
      <c r="C776" s="159" t="s">
        <v>1026</v>
      </c>
      <c r="D776" s="165" t="s">
        <v>1026</v>
      </c>
      <c r="E776" s="160" t="s">
        <v>2124</v>
      </c>
      <c r="F776" s="161">
        <v>1</v>
      </c>
      <c r="G776" s="162">
        <v>4.7147260377839286</v>
      </c>
      <c r="H776" s="162">
        <f t="shared" si="5"/>
        <v>4.7147260377839286</v>
      </c>
    </row>
    <row r="777" spans="1:8" s="157" customFormat="1" ht="42.75" x14ac:dyDescent="0.5">
      <c r="A777" s="158">
        <v>145</v>
      </c>
      <c r="B777" s="159" t="s">
        <v>5</v>
      </c>
      <c r="C777" s="159" t="s">
        <v>1027</v>
      </c>
      <c r="D777" s="165" t="s">
        <v>1028</v>
      </c>
      <c r="E777" s="160" t="s">
        <v>2124</v>
      </c>
      <c r="F777" s="161">
        <v>1</v>
      </c>
      <c r="G777" s="162">
        <v>45.972968262842492</v>
      </c>
      <c r="H777" s="162">
        <f t="shared" si="5"/>
        <v>45.972968262842492</v>
      </c>
    </row>
    <row r="778" spans="1:8" s="157" customFormat="1" ht="28.5" x14ac:dyDescent="0.5">
      <c r="A778" s="158">
        <v>146</v>
      </c>
      <c r="B778" s="159" t="s">
        <v>1037</v>
      </c>
      <c r="C778" s="159" t="s">
        <v>1038</v>
      </c>
      <c r="D778" s="167"/>
      <c r="E778" s="160" t="s">
        <v>2125</v>
      </c>
      <c r="F778" s="161">
        <v>1</v>
      </c>
      <c r="G778" s="162">
        <v>462.06777463393303</v>
      </c>
      <c r="H778" s="162">
        <f t="shared" si="5"/>
        <v>462.06777463393303</v>
      </c>
    </row>
    <row r="779" spans="1:8" s="157" customFormat="1" x14ac:dyDescent="0.5">
      <c r="A779" s="163"/>
      <c r="B779" s="164"/>
      <c r="C779" s="164"/>
      <c r="D779" s="165" t="s">
        <v>1039</v>
      </c>
      <c r="E779" s="166"/>
      <c r="F779" s="166"/>
      <c r="G779" s="162">
        <v>0</v>
      </c>
      <c r="H779" s="162">
        <f t="shared" si="5"/>
        <v>0</v>
      </c>
    </row>
    <row r="780" spans="1:8" s="157" customFormat="1" ht="28.5" x14ac:dyDescent="0.5">
      <c r="A780" s="158">
        <v>147</v>
      </c>
      <c r="B780" s="159" t="s">
        <v>1040</v>
      </c>
      <c r="C780" s="159" t="s">
        <v>1041</v>
      </c>
      <c r="D780" s="167"/>
      <c r="E780" s="160" t="s">
        <v>2125</v>
      </c>
      <c r="F780" s="161">
        <v>1</v>
      </c>
      <c r="G780" s="162">
        <v>1.0710122456039284</v>
      </c>
      <c r="H780" s="162">
        <f t="shared" si="5"/>
        <v>1.0710122456039284</v>
      </c>
    </row>
    <row r="781" spans="1:8" s="157" customFormat="1" ht="28.5" x14ac:dyDescent="0.5">
      <c r="A781" s="158">
        <v>148</v>
      </c>
      <c r="B781" s="159" t="s">
        <v>5</v>
      </c>
      <c r="C781" s="159" t="s">
        <v>1042</v>
      </c>
      <c r="D781" s="165" t="s">
        <v>1042</v>
      </c>
      <c r="E781" s="160" t="s">
        <v>2124</v>
      </c>
      <c r="F781" s="161">
        <v>1</v>
      </c>
      <c r="G781" s="162">
        <v>31.827757350796784</v>
      </c>
      <c r="H781" s="162">
        <f t="shared" si="5"/>
        <v>31.827757350796784</v>
      </c>
    </row>
    <row r="782" spans="1:8" s="157" customFormat="1" ht="42.75" x14ac:dyDescent="0.5">
      <c r="A782" s="158">
        <v>149</v>
      </c>
      <c r="B782" s="159" t="s">
        <v>1015</v>
      </c>
      <c r="C782" s="159" t="s">
        <v>1016</v>
      </c>
      <c r="D782" s="167"/>
      <c r="E782" s="160" t="s">
        <v>2125</v>
      </c>
      <c r="F782" s="161">
        <v>7</v>
      </c>
      <c r="G782" s="162">
        <v>26.288562869916735</v>
      </c>
      <c r="H782" s="162">
        <f t="shared" si="5"/>
        <v>184.01994008941713</v>
      </c>
    </row>
    <row r="783" spans="1:8" s="157" customFormat="1" ht="28.5" x14ac:dyDescent="0.5">
      <c r="A783" s="158">
        <v>150</v>
      </c>
      <c r="B783" s="159" t="s">
        <v>5</v>
      </c>
      <c r="C783" s="159" t="s">
        <v>1018</v>
      </c>
      <c r="D783" s="165" t="s">
        <v>1019</v>
      </c>
      <c r="E783" s="160" t="s">
        <v>2124</v>
      </c>
      <c r="F783" s="161">
        <v>1</v>
      </c>
      <c r="G783" s="162">
        <v>51.867150409092858</v>
      </c>
      <c r="H783" s="162">
        <f t="shared" ref="H783:H846" si="6">F783*G783</f>
        <v>51.867150409092858</v>
      </c>
    </row>
    <row r="784" spans="1:8" s="157" customFormat="1" ht="28.5" x14ac:dyDescent="0.5">
      <c r="A784" s="158">
        <v>151</v>
      </c>
      <c r="B784" s="159" t="s">
        <v>1037</v>
      </c>
      <c r="C784" s="159" t="s">
        <v>1038</v>
      </c>
      <c r="D784" s="167"/>
      <c r="E784" s="160" t="s">
        <v>2125</v>
      </c>
      <c r="F784" s="161">
        <v>1</v>
      </c>
      <c r="G784" s="162">
        <v>556.37159057785698</v>
      </c>
      <c r="H784" s="162">
        <f t="shared" si="6"/>
        <v>556.37159057785698</v>
      </c>
    </row>
    <row r="785" spans="1:8" s="157" customFormat="1" x14ac:dyDescent="0.5">
      <c r="A785" s="163"/>
      <c r="B785" s="164"/>
      <c r="C785" s="164"/>
      <c r="D785" s="165" t="s">
        <v>1043</v>
      </c>
      <c r="E785" s="166"/>
      <c r="F785" s="166"/>
      <c r="G785" s="162">
        <v>0</v>
      </c>
      <c r="H785" s="162">
        <f t="shared" si="6"/>
        <v>0</v>
      </c>
    </row>
    <row r="786" spans="1:8" s="157" customFormat="1" ht="42.75" x14ac:dyDescent="0.5">
      <c r="A786" s="158">
        <v>152</v>
      </c>
      <c r="B786" s="159" t="s">
        <v>1040</v>
      </c>
      <c r="C786" s="159" t="s">
        <v>1044</v>
      </c>
      <c r="D786" s="167"/>
      <c r="E786" s="160" t="s">
        <v>2125</v>
      </c>
      <c r="F786" s="161">
        <v>1</v>
      </c>
      <c r="G786" s="162">
        <v>1.0710122456039284</v>
      </c>
      <c r="H786" s="162">
        <f t="shared" si="6"/>
        <v>1.0710122456039284</v>
      </c>
    </row>
    <row r="787" spans="1:8" s="157" customFormat="1" ht="28.5" x14ac:dyDescent="0.5">
      <c r="A787" s="158">
        <v>153</v>
      </c>
      <c r="B787" s="159" t="s">
        <v>5</v>
      </c>
      <c r="C787" s="159" t="s">
        <v>1045</v>
      </c>
      <c r="D787" s="165" t="s">
        <v>1046</v>
      </c>
      <c r="E787" s="160" t="s">
        <v>2124</v>
      </c>
      <c r="F787" s="161">
        <v>1</v>
      </c>
      <c r="G787" s="162">
        <v>126.13157329472072</v>
      </c>
      <c r="H787" s="162">
        <f t="shared" si="6"/>
        <v>126.13157329472072</v>
      </c>
    </row>
    <row r="788" spans="1:8" s="157" customFormat="1" ht="42.75" x14ac:dyDescent="0.5">
      <c r="A788" s="158">
        <v>154</v>
      </c>
      <c r="B788" s="159" t="s">
        <v>1015</v>
      </c>
      <c r="C788" s="159" t="s">
        <v>1016</v>
      </c>
      <c r="D788" s="167"/>
      <c r="E788" s="160" t="s">
        <v>2125</v>
      </c>
      <c r="F788" s="161">
        <v>7</v>
      </c>
      <c r="G788" s="162">
        <v>26.288562869916735</v>
      </c>
      <c r="H788" s="162">
        <f t="shared" si="6"/>
        <v>184.01994008941713</v>
      </c>
    </row>
    <row r="789" spans="1:8" s="157" customFormat="1" ht="28.5" x14ac:dyDescent="0.5">
      <c r="A789" s="158">
        <v>155</v>
      </c>
      <c r="B789" s="159" t="s">
        <v>5</v>
      </c>
      <c r="C789" s="159" t="s">
        <v>1018</v>
      </c>
      <c r="D789" s="165" t="s">
        <v>1019</v>
      </c>
      <c r="E789" s="160" t="s">
        <v>2124</v>
      </c>
      <c r="F789" s="161">
        <v>1</v>
      </c>
      <c r="G789" s="162">
        <v>51.867150409092858</v>
      </c>
      <c r="H789" s="162">
        <f t="shared" si="6"/>
        <v>51.867150409092858</v>
      </c>
    </row>
    <row r="790" spans="1:8" s="157" customFormat="1" ht="28.5" x14ac:dyDescent="0.5">
      <c r="A790" s="158">
        <v>156</v>
      </c>
      <c r="B790" s="159" t="s">
        <v>1037</v>
      </c>
      <c r="C790" s="159" t="s">
        <v>1038</v>
      </c>
      <c r="D790" s="167"/>
      <c r="E790" s="160" t="s">
        <v>2125</v>
      </c>
      <c r="F790" s="161">
        <v>1</v>
      </c>
      <c r="G790" s="162">
        <v>556.37159057785698</v>
      </c>
      <c r="H790" s="162">
        <f t="shared" si="6"/>
        <v>556.37159057785698</v>
      </c>
    </row>
    <row r="791" spans="1:8" s="157" customFormat="1" x14ac:dyDescent="0.5">
      <c r="A791" s="163"/>
      <c r="B791" s="164"/>
      <c r="C791" s="164"/>
      <c r="D791" s="165" t="s">
        <v>1043</v>
      </c>
      <c r="E791" s="166"/>
      <c r="F791" s="166"/>
      <c r="G791" s="162"/>
      <c r="H791" s="162"/>
    </row>
    <row r="792" spans="1:8" s="157" customFormat="1" ht="28.5" x14ac:dyDescent="0.5">
      <c r="A792" s="158">
        <v>157</v>
      </c>
      <c r="B792" s="159" t="s">
        <v>1040</v>
      </c>
      <c r="C792" s="159" t="s">
        <v>1041</v>
      </c>
      <c r="D792" s="167"/>
      <c r="E792" s="160" t="s">
        <v>2125</v>
      </c>
      <c r="F792" s="161">
        <v>1</v>
      </c>
      <c r="G792" s="162">
        <v>1.0710122456039284</v>
      </c>
      <c r="H792" s="162">
        <f t="shared" si="6"/>
        <v>1.0710122456039284</v>
      </c>
    </row>
    <row r="793" spans="1:8" s="157" customFormat="1" ht="28.5" x14ac:dyDescent="0.5">
      <c r="A793" s="158">
        <v>158</v>
      </c>
      <c r="B793" s="159" t="s">
        <v>5</v>
      </c>
      <c r="C793" s="159" t="s">
        <v>1045</v>
      </c>
      <c r="D793" s="165" t="s">
        <v>1045</v>
      </c>
      <c r="E793" s="160" t="s">
        <v>2124</v>
      </c>
      <c r="F793" s="161">
        <v>1</v>
      </c>
      <c r="G793" s="162">
        <v>126.13157329472072</v>
      </c>
      <c r="H793" s="162">
        <f t="shared" si="6"/>
        <v>126.13157329472072</v>
      </c>
    </row>
    <row r="794" spans="1:8" s="157" customFormat="1" ht="42.75" x14ac:dyDescent="0.5">
      <c r="A794" s="158">
        <v>159</v>
      </c>
      <c r="B794" s="159" t="s">
        <v>1015</v>
      </c>
      <c r="C794" s="159" t="s">
        <v>1016</v>
      </c>
      <c r="D794" s="167"/>
      <c r="E794" s="160" t="s">
        <v>2125</v>
      </c>
      <c r="F794" s="161">
        <v>7</v>
      </c>
      <c r="G794" s="162">
        <v>26.288562869916735</v>
      </c>
      <c r="H794" s="162">
        <f t="shared" si="6"/>
        <v>184.01994008941713</v>
      </c>
    </row>
    <row r="795" spans="1:8" s="157" customFormat="1" ht="28.5" x14ac:dyDescent="0.5">
      <c r="A795" s="158">
        <v>160</v>
      </c>
      <c r="B795" s="159" t="s">
        <v>5</v>
      </c>
      <c r="C795" s="159" t="s">
        <v>1018</v>
      </c>
      <c r="D795" s="165" t="s">
        <v>1019</v>
      </c>
      <c r="E795" s="160" t="s">
        <v>2124</v>
      </c>
      <c r="F795" s="161">
        <v>1</v>
      </c>
      <c r="G795" s="162">
        <v>51.867150409092858</v>
      </c>
      <c r="H795" s="162">
        <f t="shared" si="6"/>
        <v>51.867150409092858</v>
      </c>
    </row>
    <row r="796" spans="1:8" s="157" customFormat="1" ht="28.5" x14ac:dyDescent="0.5">
      <c r="A796" s="158">
        <v>161</v>
      </c>
      <c r="B796" s="159" t="s">
        <v>1037</v>
      </c>
      <c r="C796" s="159" t="s">
        <v>1038</v>
      </c>
      <c r="D796" s="167"/>
      <c r="E796" s="160" t="s">
        <v>2125</v>
      </c>
      <c r="F796" s="161">
        <v>1</v>
      </c>
      <c r="G796" s="162">
        <v>556.37159057785698</v>
      </c>
      <c r="H796" s="162">
        <f t="shared" si="6"/>
        <v>556.37159057785698</v>
      </c>
    </row>
    <row r="797" spans="1:8" s="157" customFormat="1" x14ac:dyDescent="0.5">
      <c r="A797" s="163"/>
      <c r="B797" s="164"/>
      <c r="C797" s="164"/>
      <c r="D797" s="165" t="s">
        <v>1043</v>
      </c>
      <c r="E797" s="166"/>
      <c r="F797" s="166"/>
      <c r="G797" s="162">
        <v>0</v>
      </c>
      <c r="H797" s="162">
        <f t="shared" si="6"/>
        <v>0</v>
      </c>
    </row>
    <row r="798" spans="1:8" s="157" customFormat="1" ht="28.5" x14ac:dyDescent="0.5">
      <c r="A798" s="158">
        <v>162</v>
      </c>
      <c r="B798" s="159" t="s">
        <v>1040</v>
      </c>
      <c r="C798" s="159" t="s">
        <v>1041</v>
      </c>
      <c r="D798" s="167"/>
      <c r="E798" s="160" t="s">
        <v>2125</v>
      </c>
      <c r="F798" s="161">
        <v>1</v>
      </c>
      <c r="G798" s="162">
        <v>1.0710122456039284</v>
      </c>
      <c r="H798" s="162">
        <f t="shared" si="6"/>
        <v>1.0710122456039284</v>
      </c>
    </row>
    <row r="799" spans="1:8" s="157" customFormat="1" ht="28.5" x14ac:dyDescent="0.5">
      <c r="A799" s="158">
        <v>163</v>
      </c>
      <c r="B799" s="159" t="s">
        <v>5</v>
      </c>
      <c r="C799" s="159" t="s">
        <v>1046</v>
      </c>
      <c r="D799" s="165" t="s">
        <v>1046</v>
      </c>
      <c r="E799" s="160" t="s">
        <v>2124</v>
      </c>
      <c r="F799" s="161">
        <v>1</v>
      </c>
      <c r="G799" s="162">
        <v>126.13157329472072</v>
      </c>
      <c r="H799" s="162">
        <f t="shared" si="6"/>
        <v>126.13157329472072</v>
      </c>
    </row>
    <row r="800" spans="1:8" s="157" customFormat="1" ht="42.75" x14ac:dyDescent="0.5">
      <c r="A800" s="158">
        <v>164</v>
      </c>
      <c r="B800" s="159" t="s">
        <v>1015</v>
      </c>
      <c r="C800" s="159" t="s">
        <v>1016</v>
      </c>
      <c r="D800" s="167"/>
      <c r="E800" s="160" t="s">
        <v>2125</v>
      </c>
      <c r="F800" s="161">
        <v>7</v>
      </c>
      <c r="G800" s="162">
        <v>26.288562869916735</v>
      </c>
      <c r="H800" s="162">
        <f t="shared" si="6"/>
        <v>184.01994008941713</v>
      </c>
    </row>
    <row r="801" spans="1:8" s="157" customFormat="1" ht="28.5" x14ac:dyDescent="0.5">
      <c r="A801" s="158">
        <v>165</v>
      </c>
      <c r="B801" s="159" t="s">
        <v>5</v>
      </c>
      <c r="C801" s="159" t="s">
        <v>1018</v>
      </c>
      <c r="D801" s="165" t="s">
        <v>1019</v>
      </c>
      <c r="E801" s="160" t="s">
        <v>2124</v>
      </c>
      <c r="F801" s="161">
        <v>1</v>
      </c>
      <c r="G801" s="162">
        <v>51.867150409092858</v>
      </c>
      <c r="H801" s="162">
        <f t="shared" si="6"/>
        <v>51.867150409092858</v>
      </c>
    </row>
    <row r="802" spans="1:8" s="157" customFormat="1" ht="28.5" x14ac:dyDescent="0.5">
      <c r="A802" s="158">
        <v>166</v>
      </c>
      <c r="B802" s="159" t="s">
        <v>1047</v>
      </c>
      <c r="C802" s="159" t="s">
        <v>1048</v>
      </c>
      <c r="D802" s="167"/>
      <c r="E802" s="160" t="s">
        <v>2125</v>
      </c>
      <c r="F802" s="161">
        <v>1</v>
      </c>
      <c r="G802" s="162">
        <v>67.320917266346072</v>
      </c>
      <c r="H802" s="162">
        <f t="shared" si="6"/>
        <v>67.320917266346072</v>
      </c>
    </row>
    <row r="803" spans="1:8" s="157" customFormat="1" ht="57" x14ac:dyDescent="0.5">
      <c r="A803" s="163"/>
      <c r="B803" s="164"/>
      <c r="C803" s="164"/>
      <c r="D803" s="165" t="s">
        <v>1049</v>
      </c>
      <c r="E803" s="166"/>
      <c r="F803" s="166"/>
      <c r="G803" s="162"/>
      <c r="H803" s="162"/>
    </row>
    <row r="804" spans="1:8" s="157" customFormat="1" x14ac:dyDescent="0.5">
      <c r="A804" s="163"/>
      <c r="B804" s="164"/>
      <c r="C804" s="164"/>
      <c r="D804" s="165" t="s">
        <v>1050</v>
      </c>
      <c r="E804" s="166"/>
      <c r="F804" s="166"/>
      <c r="G804" s="162"/>
      <c r="H804" s="162"/>
    </row>
    <row r="805" spans="1:8" s="157" customFormat="1" x14ac:dyDescent="0.5">
      <c r="A805" s="163"/>
      <c r="B805" s="164"/>
      <c r="C805" s="164"/>
      <c r="D805" s="165" t="s">
        <v>1051</v>
      </c>
      <c r="E805" s="166"/>
      <c r="F805" s="166"/>
      <c r="G805" s="162"/>
      <c r="H805" s="162"/>
    </row>
    <row r="806" spans="1:8" s="157" customFormat="1" ht="42.75" x14ac:dyDescent="0.5">
      <c r="A806" s="158">
        <v>167</v>
      </c>
      <c r="B806" s="159" t="s">
        <v>1052</v>
      </c>
      <c r="C806" s="159" t="s">
        <v>1053</v>
      </c>
      <c r="D806" s="167"/>
      <c r="E806" s="160" t="s">
        <v>2125</v>
      </c>
      <c r="F806" s="161">
        <v>8</v>
      </c>
      <c r="G806" s="162">
        <v>18.940624347792813</v>
      </c>
      <c r="H806" s="162">
        <f t="shared" si="6"/>
        <v>151.5249947823425</v>
      </c>
    </row>
    <row r="807" spans="1:8" s="157" customFormat="1" ht="42.75" x14ac:dyDescent="0.5">
      <c r="A807" s="163"/>
      <c r="B807" s="164"/>
      <c r="C807" s="164"/>
      <c r="D807" s="165" t="s">
        <v>1054</v>
      </c>
      <c r="E807" s="166"/>
      <c r="F807" s="166"/>
      <c r="G807" s="162"/>
      <c r="H807" s="162"/>
    </row>
    <row r="808" spans="1:8" s="157" customFormat="1" ht="28.5" x14ac:dyDescent="0.5">
      <c r="A808" s="158">
        <v>168</v>
      </c>
      <c r="B808" s="159" t="s">
        <v>1055</v>
      </c>
      <c r="C808" s="159" t="s">
        <v>1056</v>
      </c>
      <c r="D808" s="167"/>
      <c r="E808" s="160" t="s">
        <v>2125</v>
      </c>
      <c r="F808" s="161">
        <v>1</v>
      </c>
      <c r="G808" s="162">
        <v>4.9460729452239285</v>
      </c>
      <c r="H808" s="162">
        <f t="shared" si="6"/>
        <v>4.9460729452239285</v>
      </c>
    </row>
    <row r="809" spans="1:8" s="157" customFormat="1" ht="42.75" x14ac:dyDescent="0.5">
      <c r="A809" s="163"/>
      <c r="B809" s="164"/>
      <c r="C809" s="164"/>
      <c r="D809" s="165" t="s">
        <v>1057</v>
      </c>
      <c r="E809" s="166"/>
      <c r="F809" s="166"/>
      <c r="G809" s="162">
        <v>0</v>
      </c>
      <c r="H809" s="162">
        <f t="shared" si="6"/>
        <v>0</v>
      </c>
    </row>
    <row r="810" spans="1:8" s="157" customFormat="1" ht="42.75" x14ac:dyDescent="0.5">
      <c r="A810" s="158">
        <v>169</v>
      </c>
      <c r="B810" s="159" t="s">
        <v>1058</v>
      </c>
      <c r="C810" s="159" t="s">
        <v>1059</v>
      </c>
      <c r="D810" s="167"/>
      <c r="E810" s="160" t="s">
        <v>2125</v>
      </c>
      <c r="F810" s="161">
        <v>1</v>
      </c>
      <c r="G810" s="162">
        <v>35.40537202656536</v>
      </c>
      <c r="H810" s="162">
        <f t="shared" si="6"/>
        <v>35.40537202656536</v>
      </c>
    </row>
    <row r="811" spans="1:8" s="157" customFormat="1" ht="28.5" x14ac:dyDescent="0.5">
      <c r="A811" s="163"/>
      <c r="B811" s="164"/>
      <c r="C811" s="164"/>
      <c r="D811" s="165" t="s">
        <v>1060</v>
      </c>
      <c r="E811" s="166"/>
      <c r="F811" s="166"/>
      <c r="G811" s="162"/>
      <c r="H811" s="162"/>
    </row>
    <row r="812" spans="1:8" s="157" customFormat="1" ht="42.75" x14ac:dyDescent="0.5">
      <c r="A812" s="158">
        <v>170</v>
      </c>
      <c r="B812" s="159" t="s">
        <v>1061</v>
      </c>
      <c r="C812" s="159" t="s">
        <v>1062</v>
      </c>
      <c r="D812" s="167"/>
      <c r="E812" s="160" t="s">
        <v>350</v>
      </c>
      <c r="F812" s="161">
        <v>164</v>
      </c>
      <c r="G812" s="162">
        <v>6.1948336245847706</v>
      </c>
      <c r="H812" s="162">
        <f t="shared" si="6"/>
        <v>1015.9527144319023</v>
      </c>
    </row>
    <row r="813" spans="1:8" s="157" customFormat="1" ht="42.75" x14ac:dyDescent="0.5">
      <c r="A813" s="163"/>
      <c r="B813" s="164"/>
      <c r="C813" s="164"/>
      <c r="D813" s="165" t="s">
        <v>1063</v>
      </c>
      <c r="E813" s="166"/>
      <c r="F813" s="166"/>
      <c r="G813" s="162">
        <v>0</v>
      </c>
      <c r="H813" s="162"/>
    </row>
    <row r="814" spans="1:8" s="157" customFormat="1" ht="57" x14ac:dyDescent="0.5">
      <c r="A814" s="163"/>
      <c r="B814" s="164"/>
      <c r="C814" s="164"/>
      <c r="D814" s="165" t="s">
        <v>1064</v>
      </c>
      <c r="E814" s="166"/>
      <c r="F814" s="166"/>
      <c r="G814" s="162">
        <v>0</v>
      </c>
      <c r="H814" s="162"/>
    </row>
    <row r="815" spans="1:8" s="157" customFormat="1" x14ac:dyDescent="0.5">
      <c r="A815" s="163"/>
      <c r="B815" s="164"/>
      <c r="C815" s="164"/>
      <c r="D815" s="165" t="s">
        <v>833</v>
      </c>
      <c r="E815" s="166"/>
      <c r="F815" s="166"/>
      <c r="G815" s="162">
        <v>0</v>
      </c>
      <c r="H815" s="162"/>
    </row>
    <row r="816" spans="1:8" s="157" customFormat="1" ht="28.5" x14ac:dyDescent="0.5">
      <c r="A816" s="158">
        <v>171</v>
      </c>
      <c r="B816" s="159" t="s">
        <v>1047</v>
      </c>
      <c r="C816" s="159" t="s">
        <v>1048</v>
      </c>
      <c r="D816" s="167"/>
      <c r="E816" s="160" t="s">
        <v>2125</v>
      </c>
      <c r="F816" s="161">
        <v>1</v>
      </c>
      <c r="G816" s="162">
        <v>66.141461157879647</v>
      </c>
      <c r="H816" s="162">
        <f t="shared" si="6"/>
        <v>66.141461157879647</v>
      </c>
    </row>
    <row r="817" spans="1:8" s="157" customFormat="1" ht="57" x14ac:dyDescent="0.5">
      <c r="A817" s="163"/>
      <c r="B817" s="164"/>
      <c r="C817" s="164"/>
      <c r="D817" s="165" t="s">
        <v>1049</v>
      </c>
      <c r="E817" s="166"/>
      <c r="F817" s="166"/>
      <c r="G817" s="162">
        <v>0</v>
      </c>
      <c r="H817" s="162"/>
    </row>
    <row r="818" spans="1:8" s="157" customFormat="1" x14ac:dyDescent="0.5">
      <c r="A818" s="163"/>
      <c r="B818" s="164"/>
      <c r="C818" s="164"/>
      <c r="D818" s="165" t="s">
        <v>1065</v>
      </c>
      <c r="E818" s="166"/>
      <c r="F818" s="166"/>
      <c r="G818" s="162">
        <v>0</v>
      </c>
      <c r="H818" s="162"/>
    </row>
    <row r="819" spans="1:8" s="157" customFormat="1" x14ac:dyDescent="0.5">
      <c r="A819" s="163"/>
      <c r="B819" s="164"/>
      <c r="C819" s="164"/>
      <c r="D819" s="165" t="s">
        <v>1051</v>
      </c>
      <c r="E819" s="166"/>
      <c r="F819" s="166"/>
      <c r="G819" s="162">
        <v>0</v>
      </c>
      <c r="H819" s="162"/>
    </row>
    <row r="820" spans="1:8" s="157" customFormat="1" ht="42.75" x14ac:dyDescent="0.5">
      <c r="A820" s="158">
        <v>172</v>
      </c>
      <c r="B820" s="159" t="s">
        <v>1052</v>
      </c>
      <c r="C820" s="159" t="s">
        <v>1066</v>
      </c>
      <c r="D820" s="167"/>
      <c r="E820" s="160" t="s">
        <v>2125</v>
      </c>
      <c r="F820" s="161">
        <v>3</v>
      </c>
      <c r="G820" s="162">
        <v>18.940495247956072</v>
      </c>
      <c r="H820" s="162">
        <f t="shared" si="6"/>
        <v>56.821485743868216</v>
      </c>
    </row>
    <row r="821" spans="1:8" s="157" customFormat="1" ht="57" x14ac:dyDescent="0.5">
      <c r="A821" s="163"/>
      <c r="B821" s="164"/>
      <c r="C821" s="164"/>
      <c r="D821" s="165" t="s">
        <v>1067</v>
      </c>
      <c r="E821" s="166"/>
      <c r="F821" s="166"/>
      <c r="G821" s="162">
        <v>0</v>
      </c>
      <c r="H821" s="162"/>
    </row>
    <row r="822" spans="1:8" s="157" customFormat="1" ht="42.75" x14ac:dyDescent="0.5">
      <c r="A822" s="158">
        <v>173</v>
      </c>
      <c r="B822" s="159" t="s">
        <v>1055</v>
      </c>
      <c r="C822" s="159" t="s">
        <v>1068</v>
      </c>
      <c r="D822" s="167"/>
      <c r="E822" s="160" t="s">
        <v>2125</v>
      </c>
      <c r="F822" s="161">
        <v>1</v>
      </c>
      <c r="G822" s="162">
        <v>4.9460729452239285</v>
      </c>
      <c r="H822" s="162">
        <f t="shared" si="6"/>
        <v>4.9460729452239285</v>
      </c>
    </row>
    <row r="823" spans="1:8" s="157" customFormat="1" ht="42.75" x14ac:dyDescent="0.5">
      <c r="A823" s="163"/>
      <c r="B823" s="164"/>
      <c r="C823" s="164"/>
      <c r="D823" s="165" t="s">
        <v>1057</v>
      </c>
      <c r="E823" s="166"/>
      <c r="F823" s="166"/>
      <c r="G823" s="162">
        <v>0</v>
      </c>
      <c r="H823" s="162"/>
    </row>
    <row r="824" spans="1:8" s="157" customFormat="1" ht="42.75" x14ac:dyDescent="0.5">
      <c r="A824" s="158">
        <v>174</v>
      </c>
      <c r="B824" s="159" t="s">
        <v>1058</v>
      </c>
      <c r="C824" s="159" t="s">
        <v>1069</v>
      </c>
      <c r="D824" s="167"/>
      <c r="E824" s="160" t="s">
        <v>2125</v>
      </c>
      <c r="F824" s="161">
        <v>1</v>
      </c>
      <c r="G824" s="162">
        <v>35.40537202656536</v>
      </c>
      <c r="H824" s="162">
        <f t="shared" si="6"/>
        <v>35.40537202656536</v>
      </c>
    </row>
    <row r="825" spans="1:8" s="157" customFormat="1" ht="28.5" x14ac:dyDescent="0.5">
      <c r="A825" s="163"/>
      <c r="B825" s="164"/>
      <c r="C825" s="164"/>
      <c r="D825" s="165" t="s">
        <v>1060</v>
      </c>
      <c r="E825" s="166"/>
      <c r="F825" s="166"/>
      <c r="G825" s="162">
        <v>0</v>
      </c>
      <c r="H825" s="162"/>
    </row>
    <row r="826" spans="1:8" s="157" customFormat="1" ht="42.75" x14ac:dyDescent="0.5">
      <c r="A826" s="158">
        <v>175</v>
      </c>
      <c r="B826" s="159" t="s">
        <v>1061</v>
      </c>
      <c r="C826" s="159" t="s">
        <v>1062</v>
      </c>
      <c r="D826" s="167"/>
      <c r="E826" s="160" t="s">
        <v>350</v>
      </c>
      <c r="F826" s="161">
        <v>64</v>
      </c>
      <c r="G826" s="162">
        <v>6.46594918569697</v>
      </c>
      <c r="H826" s="162">
        <f t="shared" si="6"/>
        <v>413.82074788460608</v>
      </c>
    </row>
    <row r="827" spans="1:8" s="157" customFormat="1" ht="42.75" x14ac:dyDescent="0.5">
      <c r="A827" s="163"/>
      <c r="B827" s="164"/>
      <c r="C827" s="164"/>
      <c r="D827" s="165" t="s">
        <v>1063</v>
      </c>
      <c r="E827" s="166"/>
      <c r="F827" s="166"/>
      <c r="G827" s="162">
        <v>0</v>
      </c>
      <c r="H827" s="162"/>
    </row>
    <row r="828" spans="1:8" s="157" customFormat="1" ht="57" x14ac:dyDescent="0.5">
      <c r="A828" s="163"/>
      <c r="B828" s="164"/>
      <c r="C828" s="164"/>
      <c r="D828" s="165" t="s">
        <v>1064</v>
      </c>
      <c r="E828" s="166"/>
      <c r="F828" s="166"/>
      <c r="G828" s="162">
        <v>0</v>
      </c>
      <c r="H828" s="162"/>
    </row>
    <row r="829" spans="1:8" s="157" customFormat="1" x14ac:dyDescent="0.5">
      <c r="A829" s="163"/>
      <c r="B829" s="164"/>
      <c r="C829" s="164"/>
      <c r="D829" s="165" t="s">
        <v>833</v>
      </c>
      <c r="E829" s="166"/>
      <c r="F829" s="166"/>
      <c r="G829" s="162">
        <v>0</v>
      </c>
      <c r="H829" s="162"/>
    </row>
    <row r="830" spans="1:8" s="157" customFormat="1" ht="28.5" x14ac:dyDescent="0.5">
      <c r="A830" s="158">
        <v>176</v>
      </c>
      <c r="B830" s="159" t="s">
        <v>1047</v>
      </c>
      <c r="C830" s="159" t="s">
        <v>1048</v>
      </c>
      <c r="D830" s="167"/>
      <c r="E830" s="160" t="s">
        <v>2125</v>
      </c>
      <c r="F830" s="161">
        <v>1</v>
      </c>
      <c r="G830" s="162">
        <v>66.141461157879647</v>
      </c>
      <c r="H830" s="162">
        <f t="shared" si="6"/>
        <v>66.141461157879647</v>
      </c>
    </row>
    <row r="831" spans="1:8" s="157" customFormat="1" ht="57" x14ac:dyDescent="0.5">
      <c r="A831" s="163"/>
      <c r="B831" s="164"/>
      <c r="C831" s="164"/>
      <c r="D831" s="165" t="s">
        <v>1049</v>
      </c>
      <c r="E831" s="166"/>
      <c r="F831" s="166"/>
      <c r="G831" s="162">
        <v>0</v>
      </c>
      <c r="H831" s="162"/>
    </row>
    <row r="832" spans="1:8" s="157" customFormat="1" x14ac:dyDescent="0.5">
      <c r="A832" s="163"/>
      <c r="B832" s="164"/>
      <c r="C832" s="164"/>
      <c r="D832" s="165" t="s">
        <v>1065</v>
      </c>
      <c r="E832" s="166"/>
      <c r="F832" s="166"/>
      <c r="G832" s="162">
        <v>0</v>
      </c>
      <c r="H832" s="162"/>
    </row>
    <row r="833" spans="1:8" s="157" customFormat="1" x14ac:dyDescent="0.5">
      <c r="A833" s="163"/>
      <c r="B833" s="164"/>
      <c r="C833" s="164"/>
      <c r="D833" s="165" t="s">
        <v>1051</v>
      </c>
      <c r="E833" s="166"/>
      <c r="F833" s="166"/>
      <c r="G833" s="162">
        <v>0</v>
      </c>
      <c r="H833" s="162"/>
    </row>
    <row r="834" spans="1:8" s="157" customFormat="1" ht="42.75" x14ac:dyDescent="0.5">
      <c r="A834" s="158">
        <v>177</v>
      </c>
      <c r="B834" s="159" t="s">
        <v>1052</v>
      </c>
      <c r="C834" s="159" t="s">
        <v>1066</v>
      </c>
      <c r="D834" s="167"/>
      <c r="E834" s="160" t="s">
        <v>2125</v>
      </c>
      <c r="F834" s="161">
        <v>4</v>
      </c>
      <c r="G834" s="162">
        <v>18.940753447629554</v>
      </c>
      <c r="H834" s="162">
        <f t="shared" si="6"/>
        <v>75.763013790518215</v>
      </c>
    </row>
    <row r="835" spans="1:8" s="157" customFormat="1" ht="57" x14ac:dyDescent="0.5">
      <c r="A835" s="163"/>
      <c r="B835" s="164"/>
      <c r="C835" s="164"/>
      <c r="D835" s="165" t="s">
        <v>1067</v>
      </c>
      <c r="E835" s="166"/>
      <c r="F835" s="166"/>
      <c r="G835" s="162">
        <v>0</v>
      </c>
      <c r="H835" s="162"/>
    </row>
    <row r="836" spans="1:8" s="157" customFormat="1" ht="42.75" x14ac:dyDescent="0.5">
      <c r="A836" s="158">
        <v>178</v>
      </c>
      <c r="B836" s="159" t="s">
        <v>1055</v>
      </c>
      <c r="C836" s="159" t="s">
        <v>1068</v>
      </c>
      <c r="D836" s="167"/>
      <c r="E836" s="160" t="s">
        <v>2125</v>
      </c>
      <c r="F836" s="161">
        <v>1</v>
      </c>
      <c r="G836" s="162">
        <v>4.9460729452239285</v>
      </c>
      <c r="H836" s="162">
        <f t="shared" si="6"/>
        <v>4.9460729452239285</v>
      </c>
    </row>
    <row r="837" spans="1:8" s="157" customFormat="1" ht="42.75" x14ac:dyDescent="0.5">
      <c r="A837" s="163"/>
      <c r="B837" s="164"/>
      <c r="C837" s="164"/>
      <c r="D837" s="165" t="s">
        <v>1057</v>
      </c>
      <c r="E837" s="166"/>
      <c r="F837" s="166"/>
      <c r="G837" s="162">
        <v>0</v>
      </c>
      <c r="H837" s="162"/>
    </row>
    <row r="838" spans="1:8" s="157" customFormat="1" ht="28.5" x14ac:dyDescent="0.5">
      <c r="A838" s="158">
        <v>179</v>
      </c>
      <c r="B838" s="159" t="s">
        <v>1058</v>
      </c>
      <c r="C838" s="159" t="s">
        <v>1070</v>
      </c>
      <c r="D838" s="167"/>
      <c r="E838" s="160" t="s">
        <v>2125</v>
      </c>
      <c r="F838" s="161">
        <v>1</v>
      </c>
      <c r="G838" s="162">
        <v>35.40537202656536</v>
      </c>
      <c r="H838" s="162">
        <f t="shared" si="6"/>
        <v>35.40537202656536</v>
      </c>
    </row>
    <row r="839" spans="1:8" s="157" customFormat="1" ht="28.5" x14ac:dyDescent="0.5">
      <c r="A839" s="163"/>
      <c r="B839" s="164"/>
      <c r="C839" s="164"/>
      <c r="D839" s="165" t="s">
        <v>1060</v>
      </c>
      <c r="E839" s="166"/>
      <c r="F839" s="166"/>
      <c r="G839" s="162">
        <v>0</v>
      </c>
      <c r="H839" s="162"/>
    </row>
    <row r="840" spans="1:8" s="157" customFormat="1" ht="42.75" x14ac:dyDescent="0.5">
      <c r="A840" s="158">
        <v>180</v>
      </c>
      <c r="B840" s="159" t="s">
        <v>1061</v>
      </c>
      <c r="C840" s="159" t="s">
        <v>1062</v>
      </c>
      <c r="D840" s="167"/>
      <c r="E840" s="160" t="s">
        <v>350</v>
      </c>
      <c r="F840" s="161">
        <v>40</v>
      </c>
      <c r="G840" s="162">
        <v>6.4659653231765626</v>
      </c>
      <c r="H840" s="162">
        <f t="shared" si="6"/>
        <v>258.63861292706252</v>
      </c>
    </row>
    <row r="841" spans="1:8" s="157" customFormat="1" ht="42.75" x14ac:dyDescent="0.5">
      <c r="A841" s="163"/>
      <c r="B841" s="164"/>
      <c r="C841" s="164"/>
      <c r="D841" s="165" t="s">
        <v>1063</v>
      </c>
      <c r="E841" s="166"/>
      <c r="F841" s="166"/>
      <c r="G841" s="162">
        <v>0</v>
      </c>
      <c r="H841" s="162"/>
    </row>
    <row r="842" spans="1:8" s="157" customFormat="1" ht="57" x14ac:dyDescent="0.5">
      <c r="A842" s="163"/>
      <c r="B842" s="164"/>
      <c r="C842" s="164"/>
      <c r="D842" s="165" t="s">
        <v>1064</v>
      </c>
      <c r="E842" s="166"/>
      <c r="F842" s="166"/>
      <c r="G842" s="162">
        <v>0</v>
      </c>
      <c r="H842" s="162"/>
    </row>
    <row r="843" spans="1:8" s="157" customFormat="1" x14ac:dyDescent="0.5">
      <c r="A843" s="163"/>
      <c r="B843" s="164"/>
      <c r="C843" s="164"/>
      <c r="D843" s="165" t="s">
        <v>833</v>
      </c>
      <c r="E843" s="166"/>
      <c r="F843" s="166"/>
      <c r="G843" s="162">
        <v>0</v>
      </c>
      <c r="H843" s="162"/>
    </row>
    <row r="844" spans="1:8" s="157" customFormat="1" ht="28.5" x14ac:dyDescent="0.5">
      <c r="A844" s="158">
        <v>181</v>
      </c>
      <c r="B844" s="159" t="s">
        <v>1071</v>
      </c>
      <c r="C844" s="159" t="s">
        <v>1072</v>
      </c>
      <c r="D844" s="167"/>
      <c r="E844" s="160" t="s">
        <v>2125</v>
      </c>
      <c r="F844" s="161">
        <v>3</v>
      </c>
      <c r="G844" s="162">
        <v>6.8429798797394046</v>
      </c>
      <c r="H844" s="162">
        <f t="shared" si="6"/>
        <v>20.528939639218216</v>
      </c>
    </row>
    <row r="845" spans="1:8" s="157" customFormat="1" ht="28.5" x14ac:dyDescent="0.5">
      <c r="A845" s="163"/>
      <c r="B845" s="164"/>
      <c r="C845" s="164"/>
      <c r="D845" s="165" t="s">
        <v>1073</v>
      </c>
      <c r="E845" s="166"/>
      <c r="F845" s="166"/>
      <c r="G845" s="162">
        <v>0</v>
      </c>
      <c r="H845" s="162"/>
    </row>
    <row r="846" spans="1:8" s="157" customFormat="1" ht="28.5" x14ac:dyDescent="0.5">
      <c r="A846" s="158">
        <v>182</v>
      </c>
      <c r="B846" s="159" t="s">
        <v>1074</v>
      </c>
      <c r="C846" s="159" t="s">
        <v>1075</v>
      </c>
      <c r="D846" s="167"/>
      <c r="E846" s="160" t="s">
        <v>2125</v>
      </c>
      <c r="F846" s="161">
        <v>4</v>
      </c>
      <c r="G846" s="162">
        <v>3.8959748731720536</v>
      </c>
      <c r="H846" s="162">
        <f t="shared" si="6"/>
        <v>15.583899492688214</v>
      </c>
    </row>
    <row r="847" spans="1:8" s="157" customFormat="1" ht="28.5" x14ac:dyDescent="0.5">
      <c r="A847" s="163"/>
      <c r="B847" s="164"/>
      <c r="C847" s="164"/>
      <c r="D847" s="165" t="s">
        <v>1076</v>
      </c>
      <c r="E847" s="166"/>
      <c r="F847" s="166"/>
      <c r="G847" s="162">
        <v>0</v>
      </c>
      <c r="H847" s="162"/>
    </row>
    <row r="848" spans="1:8" s="157" customFormat="1" ht="42.75" x14ac:dyDescent="0.5">
      <c r="A848" s="158">
        <v>183</v>
      </c>
      <c r="B848" s="159" t="s">
        <v>1055</v>
      </c>
      <c r="C848" s="159" t="s">
        <v>1068</v>
      </c>
      <c r="D848" s="167"/>
      <c r="E848" s="160" t="s">
        <v>2125</v>
      </c>
      <c r="F848" s="161">
        <v>1</v>
      </c>
      <c r="G848" s="162">
        <v>4.9460729452239285</v>
      </c>
      <c r="H848" s="162">
        <f t="shared" ref="H848:H910" si="7">F848*G848</f>
        <v>4.9460729452239285</v>
      </c>
    </row>
    <row r="849" spans="1:8" s="157" customFormat="1" ht="42.75" x14ac:dyDescent="0.5">
      <c r="A849" s="163"/>
      <c r="B849" s="164"/>
      <c r="C849" s="164"/>
      <c r="D849" s="165" t="s">
        <v>1057</v>
      </c>
      <c r="E849" s="166"/>
      <c r="F849" s="166"/>
      <c r="G849" s="162">
        <v>0</v>
      </c>
      <c r="H849" s="162"/>
    </row>
    <row r="850" spans="1:8" s="157" customFormat="1" ht="28.5" x14ac:dyDescent="0.5">
      <c r="A850" s="158">
        <v>184</v>
      </c>
      <c r="B850" s="159" t="s">
        <v>1058</v>
      </c>
      <c r="C850" s="159" t="s">
        <v>1077</v>
      </c>
      <c r="D850" s="167"/>
      <c r="E850" s="160" t="s">
        <v>2125</v>
      </c>
      <c r="F850" s="161">
        <v>1</v>
      </c>
      <c r="G850" s="162">
        <v>35.40537202656536</v>
      </c>
      <c r="H850" s="162">
        <f t="shared" si="7"/>
        <v>35.40537202656536</v>
      </c>
    </row>
    <row r="851" spans="1:8" s="157" customFormat="1" ht="28.5" x14ac:dyDescent="0.5">
      <c r="A851" s="163"/>
      <c r="B851" s="164"/>
      <c r="C851" s="164"/>
      <c r="D851" s="165" t="s">
        <v>1060</v>
      </c>
      <c r="E851" s="166"/>
      <c r="F851" s="166"/>
      <c r="G851" s="162">
        <v>0</v>
      </c>
      <c r="H851" s="162"/>
    </row>
    <row r="852" spans="1:8" s="157" customFormat="1" ht="42.75" x14ac:dyDescent="0.5">
      <c r="A852" s="158">
        <v>185</v>
      </c>
      <c r="B852" s="159" t="s">
        <v>1061</v>
      </c>
      <c r="C852" s="159" t="s">
        <v>1062</v>
      </c>
      <c r="D852" s="167"/>
      <c r="E852" s="160" t="s">
        <v>350</v>
      </c>
      <c r="F852" s="161">
        <v>48</v>
      </c>
      <c r="G852" s="162">
        <v>5.4286051016831394</v>
      </c>
      <c r="H852" s="162">
        <f t="shared" si="7"/>
        <v>260.57304488079069</v>
      </c>
    </row>
    <row r="853" spans="1:8" s="157" customFormat="1" ht="57" x14ac:dyDescent="0.5">
      <c r="A853" s="163"/>
      <c r="B853" s="164"/>
      <c r="C853" s="164"/>
      <c r="D853" s="165" t="s">
        <v>1064</v>
      </c>
      <c r="E853" s="166"/>
      <c r="F853" s="166"/>
      <c r="G853" s="162">
        <v>0</v>
      </c>
      <c r="H853" s="162"/>
    </row>
    <row r="854" spans="1:8" s="157" customFormat="1" x14ac:dyDescent="0.5">
      <c r="A854" s="163"/>
      <c r="B854" s="164"/>
      <c r="C854" s="164"/>
      <c r="D854" s="165" t="s">
        <v>833</v>
      </c>
      <c r="E854" s="166"/>
      <c r="F854" s="166"/>
      <c r="G854" s="162">
        <v>0</v>
      </c>
      <c r="H854" s="162">
        <f t="shared" si="7"/>
        <v>0</v>
      </c>
    </row>
    <row r="855" spans="1:8" s="157" customFormat="1" ht="28.5" x14ac:dyDescent="0.5">
      <c r="A855" s="158">
        <v>186</v>
      </c>
      <c r="B855" s="159" t="s">
        <v>1078</v>
      </c>
      <c r="C855" s="159" t="s">
        <v>1079</v>
      </c>
      <c r="D855" s="167"/>
      <c r="E855" s="160" t="s">
        <v>350</v>
      </c>
      <c r="F855" s="161">
        <v>24</v>
      </c>
      <c r="G855" s="162">
        <v>5.5004706774690026</v>
      </c>
      <c r="H855" s="162">
        <f t="shared" si="7"/>
        <v>132.01129625925606</v>
      </c>
    </row>
    <row r="856" spans="1:8" s="157" customFormat="1" ht="42.75" x14ac:dyDescent="0.5">
      <c r="A856" s="163"/>
      <c r="B856" s="164"/>
      <c r="C856" s="164"/>
      <c r="D856" s="165" t="s">
        <v>1063</v>
      </c>
      <c r="E856" s="166"/>
      <c r="F856" s="166"/>
      <c r="G856" s="162">
        <v>0</v>
      </c>
      <c r="H856" s="162"/>
    </row>
    <row r="857" spans="1:8" s="157" customFormat="1" x14ac:dyDescent="0.5">
      <c r="A857" s="163"/>
      <c r="B857" s="164"/>
      <c r="C857" s="164"/>
      <c r="D857" s="165" t="s">
        <v>833</v>
      </c>
      <c r="E857" s="166"/>
      <c r="F857" s="166"/>
      <c r="G857" s="162">
        <v>0</v>
      </c>
      <c r="H857" s="162"/>
    </row>
    <row r="858" spans="1:8" s="157" customFormat="1" ht="28.5" x14ac:dyDescent="0.5">
      <c r="A858" s="158">
        <v>187</v>
      </c>
      <c r="B858" s="159" t="s">
        <v>1047</v>
      </c>
      <c r="C858" s="159" t="s">
        <v>1048</v>
      </c>
      <c r="D858" s="167"/>
      <c r="E858" s="160" t="s">
        <v>2125</v>
      </c>
      <c r="F858" s="161">
        <v>1</v>
      </c>
      <c r="G858" s="162">
        <v>66.141461157879647</v>
      </c>
      <c r="H858" s="162">
        <f t="shared" si="7"/>
        <v>66.141461157879647</v>
      </c>
    </row>
    <row r="859" spans="1:8" s="157" customFormat="1" ht="57" x14ac:dyDescent="0.5">
      <c r="A859" s="163"/>
      <c r="B859" s="164"/>
      <c r="C859" s="164"/>
      <c r="D859" s="165" t="s">
        <v>1049</v>
      </c>
      <c r="E859" s="166"/>
      <c r="F859" s="166"/>
      <c r="G859" s="162">
        <v>0</v>
      </c>
      <c r="H859" s="162"/>
    </row>
    <row r="860" spans="1:8" s="157" customFormat="1" x14ac:dyDescent="0.5">
      <c r="A860" s="163"/>
      <c r="B860" s="164"/>
      <c r="C860" s="164"/>
      <c r="D860" s="165" t="s">
        <v>1065</v>
      </c>
      <c r="E860" s="166"/>
      <c r="F860" s="166"/>
      <c r="G860" s="162">
        <v>0</v>
      </c>
      <c r="H860" s="162"/>
    </row>
    <row r="861" spans="1:8" s="157" customFormat="1" x14ac:dyDescent="0.5">
      <c r="A861" s="163"/>
      <c r="B861" s="164"/>
      <c r="C861" s="164"/>
      <c r="D861" s="165" t="s">
        <v>1051</v>
      </c>
      <c r="E861" s="166"/>
      <c r="F861" s="166"/>
      <c r="G861" s="162">
        <v>0</v>
      </c>
      <c r="H861" s="162"/>
    </row>
    <row r="862" spans="1:8" s="157" customFormat="1" ht="28.5" x14ac:dyDescent="0.5">
      <c r="A862" s="158">
        <v>188</v>
      </c>
      <c r="B862" s="159" t="s">
        <v>1071</v>
      </c>
      <c r="C862" s="159" t="s">
        <v>1080</v>
      </c>
      <c r="D862" s="167"/>
      <c r="E862" s="160" t="s">
        <v>2125</v>
      </c>
      <c r="F862" s="161">
        <v>6</v>
      </c>
      <c r="G862" s="162">
        <v>6.8429798797394046</v>
      </c>
      <c r="H862" s="162">
        <f t="shared" si="7"/>
        <v>41.057879278436431</v>
      </c>
    </row>
    <row r="863" spans="1:8" s="157" customFormat="1" ht="28.5" x14ac:dyDescent="0.5">
      <c r="A863" s="163"/>
      <c r="B863" s="164"/>
      <c r="C863" s="164"/>
      <c r="D863" s="165" t="s">
        <v>1073</v>
      </c>
      <c r="E863" s="166"/>
      <c r="F863" s="166"/>
      <c r="G863" s="162">
        <v>0</v>
      </c>
      <c r="H863" s="162"/>
    </row>
    <row r="864" spans="1:8" s="157" customFormat="1" ht="42.75" x14ac:dyDescent="0.5">
      <c r="A864" s="158">
        <v>189</v>
      </c>
      <c r="B864" s="159" t="s">
        <v>1055</v>
      </c>
      <c r="C864" s="159" t="s">
        <v>1068</v>
      </c>
      <c r="D864" s="167"/>
      <c r="E864" s="160" t="s">
        <v>2125</v>
      </c>
      <c r="F864" s="161">
        <v>1</v>
      </c>
      <c r="G864" s="162">
        <v>4.9460729452239285</v>
      </c>
      <c r="H864" s="162">
        <f t="shared" si="7"/>
        <v>4.9460729452239285</v>
      </c>
    </row>
    <row r="865" spans="1:8" s="157" customFormat="1" ht="42.75" x14ac:dyDescent="0.5">
      <c r="A865" s="163"/>
      <c r="B865" s="164"/>
      <c r="C865" s="164"/>
      <c r="D865" s="165" t="s">
        <v>1057</v>
      </c>
      <c r="E865" s="166"/>
      <c r="F865" s="166"/>
      <c r="G865" s="162">
        <v>0</v>
      </c>
      <c r="H865" s="162"/>
    </row>
    <row r="866" spans="1:8" s="157" customFormat="1" ht="28.5" x14ac:dyDescent="0.5">
      <c r="A866" s="158">
        <v>190</v>
      </c>
      <c r="B866" s="159" t="s">
        <v>1058</v>
      </c>
      <c r="C866" s="159" t="s">
        <v>1077</v>
      </c>
      <c r="D866" s="167"/>
      <c r="E866" s="160" t="s">
        <v>2125</v>
      </c>
      <c r="F866" s="161">
        <v>1</v>
      </c>
      <c r="G866" s="162">
        <v>35.40537202656536</v>
      </c>
      <c r="H866" s="162">
        <f t="shared" si="7"/>
        <v>35.40537202656536</v>
      </c>
    </row>
    <row r="867" spans="1:8" s="157" customFormat="1" ht="28.5" x14ac:dyDescent="0.5">
      <c r="A867" s="163"/>
      <c r="B867" s="164"/>
      <c r="C867" s="164"/>
      <c r="D867" s="165" t="s">
        <v>1060</v>
      </c>
      <c r="E867" s="166"/>
      <c r="F867" s="166"/>
      <c r="G867" s="162">
        <v>0</v>
      </c>
      <c r="H867" s="162">
        <f t="shared" si="7"/>
        <v>0</v>
      </c>
    </row>
    <row r="868" spans="1:8" s="157" customFormat="1" ht="42.75" x14ac:dyDescent="0.5">
      <c r="A868" s="158">
        <v>191</v>
      </c>
      <c r="B868" s="159" t="s">
        <v>1081</v>
      </c>
      <c r="C868" s="159" t="s">
        <v>1082</v>
      </c>
      <c r="D868" s="167"/>
      <c r="E868" s="160" t="s">
        <v>350</v>
      </c>
      <c r="F868" s="161">
        <v>90</v>
      </c>
      <c r="G868" s="162">
        <v>6.0246131457524914</v>
      </c>
      <c r="H868" s="162">
        <f t="shared" si="7"/>
        <v>542.21518311772422</v>
      </c>
    </row>
    <row r="869" spans="1:8" s="157" customFormat="1" ht="57" x14ac:dyDescent="0.5">
      <c r="A869" s="163"/>
      <c r="B869" s="164"/>
      <c r="C869" s="164"/>
      <c r="D869" s="165" t="s">
        <v>1083</v>
      </c>
      <c r="E869" s="166"/>
      <c r="F869" s="166"/>
      <c r="G869" s="162">
        <v>0</v>
      </c>
      <c r="H869" s="162">
        <f t="shared" si="7"/>
        <v>0</v>
      </c>
    </row>
    <row r="870" spans="1:8" s="157" customFormat="1" x14ac:dyDescent="0.5">
      <c r="A870" s="163"/>
      <c r="B870" s="164"/>
      <c r="C870" s="164"/>
      <c r="D870" s="165" t="s">
        <v>833</v>
      </c>
      <c r="E870" s="166"/>
      <c r="F870" s="166"/>
      <c r="G870" s="162">
        <v>0</v>
      </c>
      <c r="H870" s="162">
        <f t="shared" si="7"/>
        <v>0</v>
      </c>
    </row>
    <row r="871" spans="1:8" s="157" customFormat="1" ht="42.75" x14ac:dyDescent="0.5">
      <c r="A871" s="158">
        <v>192</v>
      </c>
      <c r="B871" s="159" t="s">
        <v>1061</v>
      </c>
      <c r="C871" s="159" t="s">
        <v>1062</v>
      </c>
      <c r="D871" s="167"/>
      <c r="E871" s="160" t="s">
        <v>350</v>
      </c>
      <c r="F871" s="161">
        <v>48</v>
      </c>
      <c r="G871" s="162">
        <v>5.8473189055133483</v>
      </c>
      <c r="H871" s="162">
        <f t="shared" si="7"/>
        <v>280.67130746464073</v>
      </c>
    </row>
    <row r="872" spans="1:8" s="157" customFormat="1" ht="57" x14ac:dyDescent="0.5">
      <c r="A872" s="163"/>
      <c r="B872" s="164"/>
      <c r="C872" s="164"/>
      <c r="D872" s="165" t="s">
        <v>1064</v>
      </c>
      <c r="E872" s="166"/>
      <c r="F872" s="166"/>
      <c r="G872" s="162">
        <v>0</v>
      </c>
      <c r="H872" s="162">
        <f t="shared" si="7"/>
        <v>0</v>
      </c>
    </row>
    <row r="873" spans="1:8" s="157" customFormat="1" x14ac:dyDescent="0.5">
      <c r="A873" s="163"/>
      <c r="B873" s="164"/>
      <c r="C873" s="164"/>
      <c r="D873" s="165" t="s">
        <v>833</v>
      </c>
      <c r="E873" s="166"/>
      <c r="F873" s="166"/>
      <c r="G873" s="162">
        <v>0</v>
      </c>
      <c r="H873" s="162">
        <f t="shared" si="7"/>
        <v>0</v>
      </c>
    </row>
    <row r="874" spans="1:8" s="157" customFormat="1" ht="42.75" x14ac:dyDescent="0.5">
      <c r="A874" s="158">
        <v>193</v>
      </c>
      <c r="B874" s="159" t="s">
        <v>1084</v>
      </c>
      <c r="C874" s="159" t="s">
        <v>1066</v>
      </c>
      <c r="D874" s="167"/>
      <c r="E874" s="160" t="s">
        <v>2125</v>
      </c>
      <c r="F874" s="161">
        <v>8</v>
      </c>
      <c r="G874" s="162">
        <v>18.940624347792813</v>
      </c>
      <c r="H874" s="162">
        <f t="shared" si="7"/>
        <v>151.5249947823425</v>
      </c>
    </row>
    <row r="875" spans="1:8" s="157" customFormat="1" ht="57" x14ac:dyDescent="0.5">
      <c r="A875" s="163"/>
      <c r="B875" s="164"/>
      <c r="C875" s="164"/>
      <c r="D875" s="165" t="s">
        <v>1067</v>
      </c>
      <c r="E875" s="166"/>
      <c r="F875" s="166"/>
      <c r="G875" s="162">
        <v>0</v>
      </c>
      <c r="H875" s="162">
        <f t="shared" si="7"/>
        <v>0</v>
      </c>
    </row>
    <row r="876" spans="1:8" s="157" customFormat="1" ht="28.5" x14ac:dyDescent="0.5">
      <c r="A876" s="158">
        <v>194</v>
      </c>
      <c r="B876" s="159" t="s">
        <v>1058</v>
      </c>
      <c r="C876" s="159" t="s">
        <v>1077</v>
      </c>
      <c r="D876" s="167"/>
      <c r="E876" s="160" t="s">
        <v>2125</v>
      </c>
      <c r="F876" s="161">
        <v>2</v>
      </c>
      <c r="G876" s="162">
        <v>35.404855627218396</v>
      </c>
      <c r="H876" s="162">
        <f t="shared" si="7"/>
        <v>70.809711254436792</v>
      </c>
    </row>
    <row r="877" spans="1:8" s="157" customFormat="1" ht="28.5" x14ac:dyDescent="0.5">
      <c r="A877" s="163"/>
      <c r="B877" s="164"/>
      <c r="C877" s="164"/>
      <c r="D877" s="165" t="s">
        <v>1060</v>
      </c>
      <c r="E877" s="166"/>
      <c r="F877" s="166"/>
      <c r="G877" s="162">
        <v>0</v>
      </c>
      <c r="H877" s="162">
        <f t="shared" si="7"/>
        <v>0</v>
      </c>
    </row>
    <row r="878" spans="1:8" s="157" customFormat="1" ht="42.75" x14ac:dyDescent="0.5">
      <c r="A878" s="158">
        <v>195</v>
      </c>
      <c r="B878" s="159" t="s">
        <v>1061</v>
      </c>
      <c r="C878" s="159" t="s">
        <v>1062</v>
      </c>
      <c r="D878" s="167"/>
      <c r="E878" s="160" t="s">
        <v>350</v>
      </c>
      <c r="F878" s="161">
        <v>54</v>
      </c>
      <c r="G878" s="162">
        <v>5.8473236869887835</v>
      </c>
      <c r="H878" s="162">
        <f t="shared" si="7"/>
        <v>315.7554790973943</v>
      </c>
    </row>
    <row r="879" spans="1:8" s="157" customFormat="1" ht="57" x14ac:dyDescent="0.5">
      <c r="A879" s="163"/>
      <c r="B879" s="164"/>
      <c r="C879" s="164"/>
      <c r="D879" s="165" t="s">
        <v>1064</v>
      </c>
      <c r="E879" s="166"/>
      <c r="F879" s="166"/>
      <c r="G879" s="162">
        <v>0</v>
      </c>
      <c r="H879" s="162">
        <f t="shared" si="7"/>
        <v>0</v>
      </c>
    </row>
    <row r="880" spans="1:8" s="157" customFormat="1" x14ac:dyDescent="0.5">
      <c r="A880" s="163"/>
      <c r="B880" s="164"/>
      <c r="C880" s="164"/>
      <c r="D880" s="165" t="s">
        <v>833</v>
      </c>
      <c r="E880" s="166"/>
      <c r="F880" s="166"/>
      <c r="G880" s="162">
        <v>0</v>
      </c>
      <c r="H880" s="162">
        <f t="shared" si="7"/>
        <v>0</v>
      </c>
    </row>
    <row r="881" spans="1:8" s="157" customFormat="1" ht="57" x14ac:dyDescent="0.5">
      <c r="A881" s="158">
        <v>196</v>
      </c>
      <c r="B881" s="159" t="s">
        <v>1085</v>
      </c>
      <c r="C881" s="159" t="s">
        <v>1086</v>
      </c>
      <c r="D881" s="167"/>
      <c r="E881" s="160" t="s">
        <v>320</v>
      </c>
      <c r="F881" s="161">
        <v>1.3</v>
      </c>
      <c r="G881" s="162">
        <v>45.660030258582147</v>
      </c>
      <c r="H881" s="162">
        <f t="shared" si="7"/>
        <v>59.358039336156793</v>
      </c>
    </row>
    <row r="882" spans="1:8" s="157" customFormat="1" ht="71.25" x14ac:dyDescent="0.5">
      <c r="A882" s="163"/>
      <c r="B882" s="164"/>
      <c r="C882" s="164"/>
      <c r="D882" s="165" t="s">
        <v>1087</v>
      </c>
      <c r="E882" s="166"/>
      <c r="F882" s="166"/>
      <c r="G882" s="162">
        <v>0</v>
      </c>
      <c r="H882" s="162">
        <f t="shared" si="7"/>
        <v>0</v>
      </c>
    </row>
    <row r="883" spans="1:8" s="157" customFormat="1" x14ac:dyDescent="0.5">
      <c r="A883" s="163"/>
      <c r="B883" s="164"/>
      <c r="C883" s="164"/>
      <c r="D883" s="165" t="s">
        <v>1088</v>
      </c>
      <c r="E883" s="166"/>
      <c r="F883" s="166"/>
      <c r="G883" s="162">
        <v>0</v>
      </c>
      <c r="H883" s="162">
        <f t="shared" si="7"/>
        <v>0</v>
      </c>
    </row>
    <row r="884" spans="1:8" s="157" customFormat="1" ht="42.75" x14ac:dyDescent="0.5">
      <c r="A884" s="158">
        <v>197</v>
      </c>
      <c r="B884" s="159" t="s">
        <v>1084</v>
      </c>
      <c r="C884" s="159" t="s">
        <v>1066</v>
      </c>
      <c r="D884" s="167"/>
      <c r="E884" s="160" t="s">
        <v>2125</v>
      </c>
      <c r="F884" s="161">
        <v>3</v>
      </c>
      <c r="G884" s="162">
        <v>18.940495247956072</v>
      </c>
      <c r="H884" s="162">
        <f t="shared" si="7"/>
        <v>56.821485743868216</v>
      </c>
    </row>
    <row r="885" spans="1:8" s="157" customFormat="1" ht="57" x14ac:dyDescent="0.5">
      <c r="A885" s="163"/>
      <c r="B885" s="164"/>
      <c r="C885" s="164"/>
      <c r="D885" s="165" t="s">
        <v>1067</v>
      </c>
      <c r="E885" s="166"/>
      <c r="F885" s="166"/>
      <c r="G885" s="162">
        <v>0</v>
      </c>
      <c r="H885" s="162">
        <f t="shared" si="7"/>
        <v>0</v>
      </c>
    </row>
    <row r="886" spans="1:8" s="157" customFormat="1" ht="28.5" x14ac:dyDescent="0.5">
      <c r="A886" s="158">
        <v>198</v>
      </c>
      <c r="B886" s="159" t="s">
        <v>1058</v>
      </c>
      <c r="C886" s="159" t="s">
        <v>1077</v>
      </c>
      <c r="D886" s="167"/>
      <c r="E886" s="160" t="s">
        <v>2125</v>
      </c>
      <c r="F886" s="161">
        <v>1</v>
      </c>
      <c r="G886" s="162">
        <v>35.40537202656536</v>
      </c>
      <c r="H886" s="162">
        <f t="shared" si="7"/>
        <v>35.40537202656536</v>
      </c>
    </row>
    <row r="887" spans="1:8" s="157" customFormat="1" ht="28.5" x14ac:dyDescent="0.5">
      <c r="A887" s="163"/>
      <c r="B887" s="164"/>
      <c r="C887" s="164"/>
      <c r="D887" s="165" t="s">
        <v>1060</v>
      </c>
      <c r="E887" s="166"/>
      <c r="F887" s="166"/>
      <c r="G887" s="162">
        <v>0</v>
      </c>
      <c r="H887" s="162">
        <f t="shared" si="7"/>
        <v>0</v>
      </c>
    </row>
    <row r="888" spans="1:8" s="157" customFormat="1" ht="42.75" x14ac:dyDescent="0.5">
      <c r="A888" s="158">
        <v>199</v>
      </c>
      <c r="B888" s="159" t="s">
        <v>1061</v>
      </c>
      <c r="C888" s="159" t="s">
        <v>1062</v>
      </c>
      <c r="D888" s="167"/>
      <c r="E888" s="160" t="s">
        <v>350</v>
      </c>
      <c r="F888" s="161">
        <v>64</v>
      </c>
      <c r="G888" s="162">
        <v>5.8473189055133483</v>
      </c>
      <c r="H888" s="162">
        <f t="shared" si="7"/>
        <v>374.22840995285429</v>
      </c>
    </row>
    <row r="889" spans="1:8" s="157" customFormat="1" ht="57" x14ac:dyDescent="0.5">
      <c r="A889" s="163"/>
      <c r="B889" s="164"/>
      <c r="C889" s="164"/>
      <c r="D889" s="165" t="s">
        <v>1064</v>
      </c>
      <c r="E889" s="166"/>
      <c r="F889" s="166"/>
      <c r="G889" s="162">
        <v>0</v>
      </c>
      <c r="H889" s="162">
        <f t="shared" si="7"/>
        <v>0</v>
      </c>
    </row>
    <row r="890" spans="1:8" s="157" customFormat="1" x14ac:dyDescent="0.5">
      <c r="A890" s="163"/>
      <c r="B890" s="164"/>
      <c r="C890" s="164"/>
      <c r="D890" s="165" t="s">
        <v>833</v>
      </c>
      <c r="E890" s="166"/>
      <c r="F890" s="166"/>
      <c r="G890" s="162">
        <v>0</v>
      </c>
      <c r="H890" s="162">
        <f t="shared" si="7"/>
        <v>0</v>
      </c>
    </row>
    <row r="891" spans="1:8" s="157" customFormat="1" ht="42.75" x14ac:dyDescent="0.5">
      <c r="A891" s="158">
        <v>200</v>
      </c>
      <c r="B891" s="159" t="s">
        <v>1084</v>
      </c>
      <c r="C891" s="159" t="s">
        <v>1066</v>
      </c>
      <c r="D891" s="167"/>
      <c r="E891" s="160" t="s">
        <v>2125</v>
      </c>
      <c r="F891" s="161">
        <v>4</v>
      </c>
      <c r="G891" s="162">
        <v>18.940753447629554</v>
      </c>
      <c r="H891" s="162">
        <f t="shared" si="7"/>
        <v>75.763013790518215</v>
      </c>
    </row>
    <row r="892" spans="1:8" s="157" customFormat="1" ht="57" x14ac:dyDescent="0.5">
      <c r="A892" s="163"/>
      <c r="B892" s="164"/>
      <c r="C892" s="164"/>
      <c r="D892" s="165" t="s">
        <v>1067</v>
      </c>
      <c r="E892" s="166"/>
      <c r="F892" s="166"/>
      <c r="G892" s="162">
        <v>0</v>
      </c>
      <c r="H892" s="162">
        <f t="shared" si="7"/>
        <v>0</v>
      </c>
    </row>
    <row r="893" spans="1:8" s="157" customFormat="1" ht="28.5" x14ac:dyDescent="0.5">
      <c r="A893" s="158">
        <v>201</v>
      </c>
      <c r="B893" s="159" t="s">
        <v>1058</v>
      </c>
      <c r="C893" s="159" t="s">
        <v>1077</v>
      </c>
      <c r="D893" s="167"/>
      <c r="E893" s="160" t="s">
        <v>2125</v>
      </c>
      <c r="F893" s="161">
        <v>2</v>
      </c>
      <c r="G893" s="162">
        <v>35.404855627218396</v>
      </c>
      <c r="H893" s="162">
        <f t="shared" si="7"/>
        <v>70.809711254436792</v>
      </c>
    </row>
    <row r="894" spans="1:8" s="157" customFormat="1" ht="28.5" x14ac:dyDescent="0.5">
      <c r="A894" s="163"/>
      <c r="B894" s="164"/>
      <c r="C894" s="164"/>
      <c r="D894" s="165" t="s">
        <v>1060</v>
      </c>
      <c r="E894" s="166"/>
      <c r="F894" s="166"/>
      <c r="G894" s="162">
        <v>0</v>
      </c>
      <c r="H894" s="162">
        <f t="shared" si="7"/>
        <v>0</v>
      </c>
    </row>
    <row r="895" spans="1:8" s="157" customFormat="1" ht="42.75" x14ac:dyDescent="0.5">
      <c r="A895" s="158">
        <v>202</v>
      </c>
      <c r="B895" s="159" t="s">
        <v>1061</v>
      </c>
      <c r="C895" s="159" t="s">
        <v>1062</v>
      </c>
      <c r="D895" s="167"/>
      <c r="E895" s="160" t="s">
        <v>350</v>
      </c>
      <c r="F895" s="161">
        <v>40</v>
      </c>
      <c r="G895" s="162">
        <v>5.8473189055133483</v>
      </c>
      <c r="H895" s="162">
        <f t="shared" si="7"/>
        <v>233.89275622053393</v>
      </c>
    </row>
    <row r="896" spans="1:8" s="157" customFormat="1" ht="57" x14ac:dyDescent="0.5">
      <c r="A896" s="163"/>
      <c r="B896" s="164"/>
      <c r="C896" s="164"/>
      <c r="D896" s="165" t="s">
        <v>1064</v>
      </c>
      <c r="E896" s="166"/>
      <c r="F896" s="166"/>
      <c r="G896" s="162">
        <v>0</v>
      </c>
      <c r="H896" s="162">
        <f t="shared" si="7"/>
        <v>0</v>
      </c>
    </row>
    <row r="897" spans="1:8" s="157" customFormat="1" x14ac:dyDescent="0.5">
      <c r="A897" s="163"/>
      <c r="B897" s="164"/>
      <c r="C897" s="164"/>
      <c r="D897" s="165" t="s">
        <v>833</v>
      </c>
      <c r="E897" s="166"/>
      <c r="F897" s="166"/>
      <c r="G897" s="162">
        <v>0</v>
      </c>
      <c r="H897" s="162">
        <f t="shared" si="7"/>
        <v>0</v>
      </c>
    </row>
    <row r="898" spans="1:8" s="157" customFormat="1" ht="28.5" x14ac:dyDescent="0.5">
      <c r="A898" s="158">
        <v>203</v>
      </c>
      <c r="B898" s="159" t="s">
        <v>1089</v>
      </c>
      <c r="C898" s="159" t="s">
        <v>1090</v>
      </c>
      <c r="D898" s="167"/>
      <c r="E898" s="160" t="s">
        <v>2125</v>
      </c>
      <c r="F898" s="161">
        <v>8</v>
      </c>
      <c r="G898" s="162">
        <v>3.4243731695569193</v>
      </c>
      <c r="H898" s="162">
        <f t="shared" si="7"/>
        <v>27.394985356455354</v>
      </c>
    </row>
    <row r="899" spans="1:8" s="157" customFormat="1" ht="28.5" x14ac:dyDescent="0.5">
      <c r="A899" s="163"/>
      <c r="B899" s="164"/>
      <c r="C899" s="164"/>
      <c r="D899" s="165" t="s">
        <v>1091</v>
      </c>
      <c r="E899" s="166"/>
      <c r="F899" s="166"/>
      <c r="G899" s="162">
        <v>0</v>
      </c>
      <c r="H899" s="162">
        <f t="shared" si="7"/>
        <v>0</v>
      </c>
    </row>
    <row r="900" spans="1:8" s="157" customFormat="1" ht="42.75" x14ac:dyDescent="0.5">
      <c r="A900" s="158">
        <v>204</v>
      </c>
      <c r="B900" s="159" t="s">
        <v>1058</v>
      </c>
      <c r="C900" s="159" t="s">
        <v>1069</v>
      </c>
      <c r="D900" s="167"/>
      <c r="E900" s="160" t="s">
        <v>2125</v>
      </c>
      <c r="F900" s="161">
        <v>1</v>
      </c>
      <c r="G900" s="162">
        <v>35.40537202656536</v>
      </c>
      <c r="H900" s="162">
        <f t="shared" si="7"/>
        <v>35.40537202656536</v>
      </c>
    </row>
    <row r="901" spans="1:8" s="157" customFormat="1" ht="28.5" x14ac:dyDescent="0.5">
      <c r="A901" s="163"/>
      <c r="B901" s="164"/>
      <c r="C901" s="164"/>
      <c r="D901" s="165" t="s">
        <v>1060</v>
      </c>
      <c r="E901" s="166"/>
      <c r="F901" s="166"/>
      <c r="G901" s="162">
        <v>0</v>
      </c>
      <c r="H901" s="162">
        <f t="shared" si="7"/>
        <v>0</v>
      </c>
    </row>
    <row r="902" spans="1:8" s="157" customFormat="1" ht="42.75" x14ac:dyDescent="0.5">
      <c r="A902" s="158">
        <v>205</v>
      </c>
      <c r="B902" s="159" t="s">
        <v>1061</v>
      </c>
      <c r="C902" s="159" t="s">
        <v>1062</v>
      </c>
      <c r="D902" s="167"/>
      <c r="E902" s="160" t="s">
        <v>350</v>
      </c>
      <c r="F902" s="161">
        <v>28</v>
      </c>
      <c r="G902" s="162">
        <v>5.8473373483471693</v>
      </c>
      <c r="H902" s="162">
        <f t="shared" si="7"/>
        <v>163.72544575372075</v>
      </c>
    </row>
    <row r="903" spans="1:8" s="157" customFormat="1" ht="57" x14ac:dyDescent="0.5">
      <c r="A903" s="163"/>
      <c r="B903" s="164"/>
      <c r="C903" s="164"/>
      <c r="D903" s="165" t="s">
        <v>1064</v>
      </c>
      <c r="E903" s="166"/>
      <c r="F903" s="166"/>
      <c r="G903" s="162">
        <v>0</v>
      </c>
      <c r="H903" s="162">
        <f t="shared" si="7"/>
        <v>0</v>
      </c>
    </row>
    <row r="904" spans="1:8" s="157" customFormat="1" x14ac:dyDescent="0.5">
      <c r="A904" s="163"/>
      <c r="B904" s="164"/>
      <c r="C904" s="164"/>
      <c r="D904" s="165" t="s">
        <v>833</v>
      </c>
      <c r="E904" s="166"/>
      <c r="F904" s="166"/>
      <c r="G904" s="162">
        <v>0</v>
      </c>
      <c r="H904" s="162">
        <f t="shared" si="7"/>
        <v>0</v>
      </c>
    </row>
    <row r="905" spans="1:8" s="157" customFormat="1" ht="28.5" x14ac:dyDescent="0.5">
      <c r="A905" s="158">
        <v>206</v>
      </c>
      <c r="B905" s="159" t="s">
        <v>1078</v>
      </c>
      <c r="C905" s="159" t="s">
        <v>1079</v>
      </c>
      <c r="D905" s="167"/>
      <c r="E905" s="160" t="s">
        <v>350</v>
      </c>
      <c r="F905" s="161">
        <v>9</v>
      </c>
      <c r="G905" s="162">
        <v>4.6752501765937691</v>
      </c>
      <c r="H905" s="162">
        <f t="shared" si="7"/>
        <v>42.077251589343923</v>
      </c>
    </row>
    <row r="906" spans="1:8" s="157" customFormat="1" ht="42.75" x14ac:dyDescent="0.5">
      <c r="A906" s="163"/>
      <c r="B906" s="164"/>
      <c r="C906" s="164"/>
      <c r="D906" s="165" t="s">
        <v>1092</v>
      </c>
      <c r="E906" s="166"/>
      <c r="F906" s="166"/>
      <c r="G906" s="162">
        <v>0</v>
      </c>
      <c r="H906" s="162">
        <f t="shared" si="7"/>
        <v>0</v>
      </c>
    </row>
    <row r="907" spans="1:8" s="157" customFormat="1" x14ac:dyDescent="0.5">
      <c r="A907" s="163"/>
      <c r="B907" s="164"/>
      <c r="C907" s="164"/>
      <c r="D907" s="165" t="s">
        <v>833</v>
      </c>
      <c r="E907" s="166"/>
      <c r="F907" s="166"/>
      <c r="G907" s="162">
        <v>0</v>
      </c>
      <c r="H907" s="162">
        <f t="shared" si="7"/>
        <v>0</v>
      </c>
    </row>
    <row r="908" spans="1:8" s="157" customFormat="1" ht="28.5" x14ac:dyDescent="0.5">
      <c r="A908" s="158">
        <v>207</v>
      </c>
      <c r="B908" s="159" t="s">
        <v>1089</v>
      </c>
      <c r="C908" s="159" t="s">
        <v>1090</v>
      </c>
      <c r="D908" s="167"/>
      <c r="E908" s="160" t="s">
        <v>2125</v>
      </c>
      <c r="F908" s="161">
        <v>13</v>
      </c>
      <c r="G908" s="162">
        <v>3.4243632388002472</v>
      </c>
      <c r="H908" s="162">
        <f t="shared" si="7"/>
        <v>44.516722104403215</v>
      </c>
    </row>
    <row r="909" spans="1:8" s="157" customFormat="1" ht="28.5" x14ac:dyDescent="0.5">
      <c r="A909" s="163"/>
      <c r="B909" s="164"/>
      <c r="C909" s="164"/>
      <c r="D909" s="165" t="s">
        <v>1091</v>
      </c>
      <c r="E909" s="166"/>
      <c r="F909" s="166"/>
      <c r="G909" s="162">
        <v>0</v>
      </c>
      <c r="H909" s="162">
        <f t="shared" si="7"/>
        <v>0</v>
      </c>
    </row>
    <row r="910" spans="1:8" s="157" customFormat="1" ht="28.5" x14ac:dyDescent="0.5">
      <c r="A910" s="158">
        <v>208</v>
      </c>
      <c r="B910" s="159" t="s">
        <v>1074</v>
      </c>
      <c r="C910" s="159" t="s">
        <v>1075</v>
      </c>
      <c r="D910" s="167"/>
      <c r="E910" s="160" t="s">
        <v>2125</v>
      </c>
      <c r="F910" s="161">
        <v>6</v>
      </c>
      <c r="G910" s="162">
        <v>3.8958888066142259</v>
      </c>
      <c r="H910" s="162">
        <f t="shared" si="7"/>
        <v>23.375332839685356</v>
      </c>
    </row>
    <row r="911" spans="1:8" s="157" customFormat="1" ht="28.5" x14ac:dyDescent="0.5">
      <c r="A911" s="163"/>
      <c r="B911" s="164"/>
      <c r="C911" s="164"/>
      <c r="D911" s="165" t="s">
        <v>1076</v>
      </c>
      <c r="E911" s="166"/>
      <c r="F911" s="166"/>
      <c r="G911" s="162">
        <v>0</v>
      </c>
      <c r="H911" s="162">
        <f t="shared" ref="H911:H974" si="8">F911*G911</f>
        <v>0</v>
      </c>
    </row>
    <row r="912" spans="1:8" s="157" customFormat="1" ht="28.5" x14ac:dyDescent="0.5">
      <c r="A912" s="158">
        <v>209</v>
      </c>
      <c r="B912" s="159" t="s">
        <v>1078</v>
      </c>
      <c r="C912" s="159" t="s">
        <v>1079</v>
      </c>
      <c r="D912" s="167"/>
      <c r="E912" s="160" t="s">
        <v>350</v>
      </c>
      <c r="F912" s="161">
        <v>75</v>
      </c>
      <c r="G912" s="162">
        <v>4.6753006689743613</v>
      </c>
      <c r="H912" s="162">
        <f t="shared" si="8"/>
        <v>350.64755017307709</v>
      </c>
    </row>
    <row r="913" spans="1:8" s="157" customFormat="1" ht="42.75" x14ac:dyDescent="0.5">
      <c r="A913" s="163"/>
      <c r="B913" s="164"/>
      <c r="C913" s="164"/>
      <c r="D913" s="165" t="s">
        <v>1092</v>
      </c>
      <c r="E913" s="166"/>
      <c r="F913" s="166"/>
      <c r="G913" s="162">
        <v>0</v>
      </c>
      <c r="H913" s="162">
        <f t="shared" si="8"/>
        <v>0</v>
      </c>
    </row>
    <row r="914" spans="1:8" s="157" customFormat="1" x14ac:dyDescent="0.5">
      <c r="A914" s="163"/>
      <c r="B914" s="164"/>
      <c r="C914" s="164"/>
      <c r="D914" s="165" t="s">
        <v>833</v>
      </c>
      <c r="E914" s="166"/>
      <c r="F914" s="166"/>
      <c r="G914" s="162">
        <v>0</v>
      </c>
      <c r="H914" s="162">
        <f t="shared" si="8"/>
        <v>0</v>
      </c>
    </row>
    <row r="915" spans="1:8" s="157" customFormat="1" ht="57" x14ac:dyDescent="0.5">
      <c r="A915" s="158">
        <v>210</v>
      </c>
      <c r="B915" s="159" t="s">
        <v>1085</v>
      </c>
      <c r="C915" s="159" t="s">
        <v>1086</v>
      </c>
      <c r="D915" s="167"/>
      <c r="E915" s="160" t="s">
        <v>320</v>
      </c>
      <c r="F915" s="161">
        <v>6.15</v>
      </c>
      <c r="G915" s="162">
        <v>33.91929226032503</v>
      </c>
      <c r="H915" s="162">
        <f t="shared" si="8"/>
        <v>208.60364740099894</v>
      </c>
    </row>
    <row r="916" spans="1:8" s="157" customFormat="1" ht="71.25" x14ac:dyDescent="0.5">
      <c r="A916" s="163"/>
      <c r="B916" s="164"/>
      <c r="C916" s="164"/>
      <c r="D916" s="165" t="s">
        <v>1087</v>
      </c>
      <c r="E916" s="166"/>
      <c r="F916" s="166"/>
      <c r="G916" s="162">
        <v>0</v>
      </c>
      <c r="H916" s="162">
        <f t="shared" si="8"/>
        <v>0</v>
      </c>
    </row>
    <row r="917" spans="1:8" s="157" customFormat="1" x14ac:dyDescent="0.5">
      <c r="A917" s="163"/>
      <c r="B917" s="164"/>
      <c r="C917" s="164"/>
      <c r="D917" s="165" t="s">
        <v>1088</v>
      </c>
      <c r="E917" s="166"/>
      <c r="F917" s="166"/>
      <c r="G917" s="162">
        <v>0</v>
      </c>
      <c r="H917" s="162">
        <f t="shared" si="8"/>
        <v>0</v>
      </c>
    </row>
    <row r="918" spans="1:8" s="157" customFormat="1" ht="28.5" x14ac:dyDescent="0.5">
      <c r="A918" s="158">
        <v>211</v>
      </c>
      <c r="B918" s="159" t="s">
        <v>1093</v>
      </c>
      <c r="C918" s="159" t="s">
        <v>1094</v>
      </c>
      <c r="D918" s="167"/>
      <c r="E918" s="160" t="s">
        <v>2125</v>
      </c>
      <c r="F918" s="161">
        <v>10</v>
      </c>
      <c r="G918" s="162">
        <v>6.4259701937541784</v>
      </c>
      <c r="H918" s="162">
        <f t="shared" si="8"/>
        <v>64.259701937541791</v>
      </c>
    </row>
    <row r="919" spans="1:8" s="157" customFormat="1" ht="71.25" x14ac:dyDescent="0.5">
      <c r="A919" s="163"/>
      <c r="B919" s="164"/>
      <c r="C919" s="164"/>
      <c r="D919" s="165" t="s">
        <v>1095</v>
      </c>
      <c r="E919" s="166"/>
      <c r="F919" s="166"/>
      <c r="G919" s="162">
        <v>0</v>
      </c>
      <c r="H919" s="162">
        <f t="shared" si="8"/>
        <v>0</v>
      </c>
    </row>
    <row r="920" spans="1:8" s="157" customFormat="1" ht="28.5" x14ac:dyDescent="0.5">
      <c r="A920" s="158">
        <v>212</v>
      </c>
      <c r="B920" s="159" t="s">
        <v>1096</v>
      </c>
      <c r="C920" s="159" t="s">
        <v>1097</v>
      </c>
      <c r="D920" s="167"/>
      <c r="E920" s="160" t="s">
        <v>2125</v>
      </c>
      <c r="F920" s="161">
        <v>1</v>
      </c>
      <c r="G920" s="162">
        <v>1.8301192856414288</v>
      </c>
      <c r="H920" s="162">
        <f t="shared" si="8"/>
        <v>1.8301192856414288</v>
      </c>
    </row>
    <row r="921" spans="1:8" s="157" customFormat="1" x14ac:dyDescent="0.5">
      <c r="A921" s="158">
        <v>213</v>
      </c>
      <c r="B921" s="159" t="s">
        <v>5</v>
      </c>
      <c r="C921" s="159" t="s">
        <v>1098</v>
      </c>
      <c r="D921" s="165" t="s">
        <v>1098</v>
      </c>
      <c r="E921" s="160"/>
      <c r="F921" s="161">
        <v>1</v>
      </c>
      <c r="G921" s="162">
        <v>200.39599618034856</v>
      </c>
      <c r="H921" s="162">
        <f t="shared" si="8"/>
        <v>200.39599618034856</v>
      </c>
    </row>
    <row r="922" spans="1:8" s="157" customFormat="1" ht="28.5" x14ac:dyDescent="0.5">
      <c r="A922" s="158">
        <v>214</v>
      </c>
      <c r="B922" s="159" t="s">
        <v>1052</v>
      </c>
      <c r="C922" s="159" t="s">
        <v>1099</v>
      </c>
      <c r="D922" s="167"/>
      <c r="E922" s="160" t="s">
        <v>2125</v>
      </c>
      <c r="F922" s="161">
        <v>4</v>
      </c>
      <c r="G922" s="162">
        <v>16.111401425612232</v>
      </c>
      <c r="H922" s="162">
        <f t="shared" si="8"/>
        <v>64.44560570244893</v>
      </c>
    </row>
    <row r="923" spans="1:8" s="157" customFormat="1" ht="28.5" x14ac:dyDescent="0.5">
      <c r="A923" s="163"/>
      <c r="B923" s="164"/>
      <c r="C923" s="164"/>
      <c r="D923" s="165" t="s">
        <v>1100</v>
      </c>
      <c r="E923" s="166"/>
      <c r="F923" s="166"/>
      <c r="G923" s="162">
        <v>0</v>
      </c>
      <c r="H923" s="162">
        <f t="shared" si="8"/>
        <v>0</v>
      </c>
    </row>
    <row r="924" spans="1:8" s="157" customFormat="1" ht="28.5" x14ac:dyDescent="0.5">
      <c r="A924" s="158">
        <v>215</v>
      </c>
      <c r="B924" s="159" t="s">
        <v>1071</v>
      </c>
      <c r="C924" s="159" t="s">
        <v>1072</v>
      </c>
      <c r="D924" s="167"/>
      <c r="E924" s="160" t="s">
        <v>2125</v>
      </c>
      <c r="F924" s="161">
        <v>2</v>
      </c>
      <c r="G924" s="162">
        <v>4.0139721239533923</v>
      </c>
      <c r="H924" s="162">
        <f t="shared" si="8"/>
        <v>8.0279442479067846</v>
      </c>
    </row>
    <row r="925" spans="1:8" s="157" customFormat="1" x14ac:dyDescent="0.5">
      <c r="A925" s="163"/>
      <c r="B925" s="164"/>
      <c r="C925" s="164"/>
      <c r="D925" s="170" t="s">
        <v>1101</v>
      </c>
      <c r="E925" s="166"/>
      <c r="F925" s="166"/>
      <c r="G925" s="183">
        <v>0</v>
      </c>
      <c r="H925" s="162">
        <f t="shared" si="8"/>
        <v>0</v>
      </c>
    </row>
    <row r="926" spans="1:8" s="186" customFormat="1" x14ac:dyDescent="0.5">
      <c r="A926" s="475" t="s">
        <v>1105</v>
      </c>
      <c r="B926" s="476"/>
      <c r="C926" s="477"/>
      <c r="D926" s="184"/>
      <c r="E926" s="184"/>
      <c r="F926" s="184"/>
      <c r="G926" s="185">
        <v>0</v>
      </c>
      <c r="H926" s="162">
        <f t="shared" si="8"/>
        <v>0</v>
      </c>
    </row>
    <row r="927" spans="1:8" s="186" customFormat="1" x14ac:dyDescent="0.5">
      <c r="A927" s="187"/>
      <c r="B927" s="188"/>
      <c r="C927" s="188"/>
      <c r="D927" s="188"/>
      <c r="E927" s="188"/>
      <c r="F927" s="188"/>
      <c r="G927" s="188">
        <v>0</v>
      </c>
      <c r="H927" s="162">
        <f t="shared" si="8"/>
        <v>0</v>
      </c>
    </row>
    <row r="928" spans="1:8" s="186" customFormat="1" ht="28.5" x14ac:dyDescent="0.5">
      <c r="A928" s="189">
        <v>1</v>
      </c>
      <c r="B928" s="190" t="s">
        <v>1106</v>
      </c>
      <c r="C928" s="191" t="s">
        <v>1107</v>
      </c>
      <c r="D928" s="192"/>
      <c r="E928" s="193" t="s">
        <v>2125</v>
      </c>
      <c r="F928" s="194">
        <v>2</v>
      </c>
      <c r="G928" s="195">
        <v>37.601618449204459</v>
      </c>
      <c r="H928" s="162">
        <f t="shared" si="8"/>
        <v>75.203236898408917</v>
      </c>
    </row>
    <row r="929" spans="1:8" s="186" customFormat="1" ht="142.5" x14ac:dyDescent="0.5">
      <c r="A929" s="196"/>
      <c r="B929" s="197"/>
      <c r="C929" s="198"/>
      <c r="D929" s="199" t="s">
        <v>1108</v>
      </c>
      <c r="E929" s="198"/>
      <c r="F929" s="198"/>
      <c r="G929" s="200">
        <v>0</v>
      </c>
      <c r="H929" s="162">
        <f t="shared" si="8"/>
        <v>0</v>
      </c>
    </row>
    <row r="930" spans="1:8" s="186" customFormat="1" x14ac:dyDescent="0.5">
      <c r="A930" s="196"/>
      <c r="B930" s="197"/>
      <c r="C930" s="201"/>
      <c r="D930" s="199" t="s">
        <v>968</v>
      </c>
      <c r="E930" s="198"/>
      <c r="F930" s="198"/>
      <c r="G930" s="200">
        <v>0</v>
      </c>
      <c r="H930" s="162">
        <f t="shared" si="8"/>
        <v>0</v>
      </c>
    </row>
    <row r="931" spans="1:8" s="186" customFormat="1" ht="28.5" x14ac:dyDescent="0.5">
      <c r="A931" s="202">
        <v>2</v>
      </c>
      <c r="B931" s="203" t="s">
        <v>962</v>
      </c>
      <c r="C931" s="198" t="s">
        <v>1109</v>
      </c>
      <c r="D931" s="204"/>
      <c r="E931" s="205" t="s">
        <v>2126</v>
      </c>
      <c r="F931" s="206">
        <v>2</v>
      </c>
      <c r="G931" s="200">
        <v>4.3594432870724997</v>
      </c>
      <c r="H931" s="162">
        <f t="shared" si="8"/>
        <v>8.7188865741449995</v>
      </c>
    </row>
    <row r="932" spans="1:8" s="186" customFormat="1" ht="42.75" x14ac:dyDescent="0.5">
      <c r="A932" s="196"/>
      <c r="B932" s="197"/>
      <c r="C932" s="201"/>
      <c r="D932" s="199" t="s">
        <v>1110</v>
      </c>
      <c r="E932" s="198"/>
      <c r="F932" s="198"/>
      <c r="G932" s="200">
        <v>0</v>
      </c>
      <c r="H932" s="162">
        <f t="shared" si="8"/>
        <v>0</v>
      </c>
    </row>
    <row r="933" spans="1:8" s="186" customFormat="1" ht="28.5" x14ac:dyDescent="0.5">
      <c r="A933" s="202">
        <v>3</v>
      </c>
      <c r="B933" s="203" t="s">
        <v>686</v>
      </c>
      <c r="C933" s="198" t="s">
        <v>1111</v>
      </c>
      <c r="D933" s="204"/>
      <c r="E933" s="205" t="s">
        <v>2126</v>
      </c>
      <c r="F933" s="206">
        <v>7</v>
      </c>
      <c r="G933" s="200">
        <v>2.5995543126182143</v>
      </c>
      <c r="H933" s="162">
        <f t="shared" si="8"/>
        <v>18.196880188327501</v>
      </c>
    </row>
    <row r="934" spans="1:8" s="186" customFormat="1" x14ac:dyDescent="0.5">
      <c r="A934" s="196"/>
      <c r="B934" s="197"/>
      <c r="C934" s="201"/>
      <c r="D934" s="199"/>
      <c r="E934" s="198"/>
      <c r="F934" s="198"/>
      <c r="G934" s="200">
        <v>0</v>
      </c>
      <c r="H934" s="162">
        <f t="shared" si="8"/>
        <v>0</v>
      </c>
    </row>
    <row r="935" spans="1:8" s="186" customFormat="1" ht="57" x14ac:dyDescent="0.5">
      <c r="A935" s="202">
        <v>4</v>
      </c>
      <c r="B935" s="203" t="s">
        <v>5</v>
      </c>
      <c r="C935" s="201" t="s">
        <v>1112</v>
      </c>
      <c r="D935" s="199" t="s">
        <v>1113</v>
      </c>
      <c r="E935" s="205" t="s">
        <v>2124</v>
      </c>
      <c r="F935" s="206">
        <v>7</v>
      </c>
      <c r="G935" s="200">
        <v>1.4144915826704589</v>
      </c>
      <c r="H935" s="162">
        <f t="shared" si="8"/>
        <v>9.9014410786932121</v>
      </c>
    </row>
    <row r="936" spans="1:8" s="186" customFormat="1" ht="57" x14ac:dyDescent="0.5">
      <c r="A936" s="202">
        <v>5</v>
      </c>
      <c r="B936" s="203" t="s">
        <v>5</v>
      </c>
      <c r="C936" s="201" t="s">
        <v>1114</v>
      </c>
      <c r="D936" s="199" t="s">
        <v>1113</v>
      </c>
      <c r="E936" s="205" t="s">
        <v>2124</v>
      </c>
      <c r="F936" s="206">
        <v>6</v>
      </c>
      <c r="G936" s="200">
        <v>1.4145899444508332</v>
      </c>
      <c r="H936" s="162">
        <f t="shared" si="8"/>
        <v>8.4875396667049987</v>
      </c>
    </row>
    <row r="937" spans="1:8" s="186" customFormat="1" ht="28.5" x14ac:dyDescent="0.5">
      <c r="A937" s="202">
        <v>6</v>
      </c>
      <c r="B937" s="203" t="s">
        <v>1115</v>
      </c>
      <c r="C937" s="198" t="s">
        <v>1116</v>
      </c>
      <c r="D937" s="204"/>
      <c r="E937" s="205" t="s">
        <v>2125</v>
      </c>
      <c r="F937" s="206">
        <v>1</v>
      </c>
      <c r="G937" s="200">
        <v>27.681070594673571</v>
      </c>
      <c r="H937" s="162">
        <f t="shared" si="8"/>
        <v>27.681070594673571</v>
      </c>
    </row>
    <row r="938" spans="1:8" s="186" customFormat="1" ht="85.5" x14ac:dyDescent="0.5">
      <c r="A938" s="196"/>
      <c r="B938" s="197"/>
      <c r="C938" s="198"/>
      <c r="D938" s="199" t="s">
        <v>1117</v>
      </c>
      <c r="E938" s="198"/>
      <c r="F938" s="198"/>
      <c r="G938" s="200">
        <v>0</v>
      </c>
      <c r="H938" s="162">
        <f t="shared" si="8"/>
        <v>0</v>
      </c>
    </row>
    <row r="939" spans="1:8" s="186" customFormat="1" x14ac:dyDescent="0.5">
      <c r="A939" s="196"/>
      <c r="B939" s="197"/>
      <c r="C939" s="201"/>
      <c r="D939" s="199" t="s">
        <v>786</v>
      </c>
      <c r="E939" s="198"/>
      <c r="F939" s="198"/>
      <c r="G939" s="200">
        <v>0</v>
      </c>
      <c r="H939" s="162">
        <f t="shared" si="8"/>
        <v>0</v>
      </c>
    </row>
    <row r="940" spans="1:8" s="186" customFormat="1" ht="28.5" x14ac:dyDescent="0.5">
      <c r="A940" s="202">
        <v>7</v>
      </c>
      <c r="B940" s="203" t="s">
        <v>1118</v>
      </c>
      <c r="C940" s="198" t="s">
        <v>1119</v>
      </c>
      <c r="D940" s="204"/>
      <c r="E940" s="205" t="s">
        <v>2125</v>
      </c>
      <c r="F940" s="206">
        <v>2</v>
      </c>
      <c r="G940" s="200">
        <v>43.031557582533928</v>
      </c>
      <c r="H940" s="162">
        <f t="shared" si="8"/>
        <v>86.063115165067856</v>
      </c>
    </row>
    <row r="941" spans="1:8" s="186" customFormat="1" ht="99.75" x14ac:dyDescent="0.5">
      <c r="A941" s="196"/>
      <c r="B941" s="197"/>
      <c r="C941" s="201"/>
      <c r="D941" s="199" t="s">
        <v>1120</v>
      </c>
      <c r="E941" s="198"/>
      <c r="F941" s="198"/>
      <c r="G941" s="200">
        <v>0</v>
      </c>
      <c r="H941" s="162">
        <f t="shared" si="8"/>
        <v>0</v>
      </c>
    </row>
    <row r="942" spans="1:8" s="186" customFormat="1" ht="42.75" x14ac:dyDescent="0.5">
      <c r="A942" s="202">
        <v>8</v>
      </c>
      <c r="B942" s="203" t="s">
        <v>1121</v>
      </c>
      <c r="C942" s="201" t="s">
        <v>1122</v>
      </c>
      <c r="D942" s="204"/>
      <c r="E942" s="205" t="s">
        <v>2125</v>
      </c>
      <c r="F942" s="206">
        <v>4</v>
      </c>
      <c r="G942" s="200">
        <v>1.7593725751073215</v>
      </c>
      <c r="H942" s="162">
        <f t="shared" si="8"/>
        <v>7.0374903004292859</v>
      </c>
    </row>
    <row r="943" spans="1:8" s="186" customFormat="1" ht="142.5" x14ac:dyDescent="0.5">
      <c r="A943" s="202">
        <v>9</v>
      </c>
      <c r="B943" s="203" t="s">
        <v>5</v>
      </c>
      <c r="C943" s="201" t="s">
        <v>1123</v>
      </c>
      <c r="D943" s="199" t="s">
        <v>1124</v>
      </c>
      <c r="E943" s="205" t="s">
        <v>2124</v>
      </c>
      <c r="F943" s="206">
        <v>2</v>
      </c>
      <c r="G943" s="200">
        <v>4.2437698333524994</v>
      </c>
      <c r="H943" s="162">
        <f t="shared" si="8"/>
        <v>8.4875396667049987</v>
      </c>
    </row>
    <row r="944" spans="1:8" s="186" customFormat="1" ht="142.5" x14ac:dyDescent="0.5">
      <c r="A944" s="202">
        <v>10</v>
      </c>
      <c r="B944" s="203" t="s">
        <v>5</v>
      </c>
      <c r="C944" s="201" t="s">
        <v>1125</v>
      </c>
      <c r="D944" s="199" t="s">
        <v>1126</v>
      </c>
      <c r="E944" s="205" t="s">
        <v>2124</v>
      </c>
      <c r="F944" s="206">
        <v>2</v>
      </c>
      <c r="G944" s="200">
        <v>4.2437698333524994</v>
      </c>
      <c r="H944" s="162">
        <f t="shared" si="8"/>
        <v>8.4875396667049987</v>
      </c>
    </row>
    <row r="945" spans="1:8" s="186" customFormat="1" ht="28.5" x14ac:dyDescent="0.5">
      <c r="A945" s="202">
        <v>11</v>
      </c>
      <c r="B945" s="203" t="s">
        <v>1127</v>
      </c>
      <c r="C945" s="201" t="s">
        <v>1128</v>
      </c>
      <c r="D945" s="204"/>
      <c r="E945" s="205" t="s">
        <v>2125</v>
      </c>
      <c r="F945" s="206">
        <v>1</v>
      </c>
      <c r="G945" s="200">
        <v>5.210469410869643</v>
      </c>
      <c r="H945" s="162">
        <f t="shared" si="8"/>
        <v>5.210469410869643</v>
      </c>
    </row>
    <row r="946" spans="1:8" s="186" customFormat="1" ht="85.5" x14ac:dyDescent="0.5">
      <c r="A946" s="202">
        <v>12</v>
      </c>
      <c r="B946" s="203" t="s">
        <v>5</v>
      </c>
      <c r="C946" s="201" t="s">
        <v>1129</v>
      </c>
      <c r="D946" s="199" t="s">
        <v>1130</v>
      </c>
      <c r="E946" s="205" t="s">
        <v>2124</v>
      </c>
      <c r="F946" s="206">
        <v>1</v>
      </c>
      <c r="G946" s="200">
        <v>27.111998514318927</v>
      </c>
      <c r="H946" s="162">
        <f t="shared" si="8"/>
        <v>27.111998514318927</v>
      </c>
    </row>
    <row r="947" spans="1:8" s="186" customFormat="1" ht="28.5" x14ac:dyDescent="0.5">
      <c r="A947" s="202">
        <v>13</v>
      </c>
      <c r="B947" s="203" t="s">
        <v>686</v>
      </c>
      <c r="C947" s="198" t="s">
        <v>1131</v>
      </c>
      <c r="D947" s="204"/>
      <c r="E947" s="205" t="s">
        <v>2126</v>
      </c>
      <c r="F947" s="206">
        <v>4</v>
      </c>
      <c r="G947" s="200">
        <v>2.5995543126182143</v>
      </c>
      <c r="H947" s="162">
        <f t="shared" si="8"/>
        <v>10.398217250472857</v>
      </c>
    </row>
    <row r="948" spans="1:8" s="186" customFormat="1" x14ac:dyDescent="0.5">
      <c r="A948" s="196"/>
      <c r="B948" s="197"/>
      <c r="C948" s="201"/>
      <c r="D948" s="199" t="s">
        <v>688</v>
      </c>
      <c r="E948" s="198"/>
      <c r="F948" s="198"/>
      <c r="G948" s="200">
        <v>0</v>
      </c>
      <c r="H948" s="162">
        <f t="shared" si="8"/>
        <v>0</v>
      </c>
    </row>
    <row r="949" spans="1:8" s="186" customFormat="1" ht="57" x14ac:dyDescent="0.5">
      <c r="A949" s="202">
        <v>14</v>
      </c>
      <c r="B949" s="203" t="s">
        <v>5</v>
      </c>
      <c r="C949" s="201" t="s">
        <v>1112</v>
      </c>
      <c r="D949" s="199" t="s">
        <v>1113</v>
      </c>
      <c r="E949" s="205" t="s">
        <v>2124</v>
      </c>
      <c r="F949" s="206">
        <v>4</v>
      </c>
      <c r="G949" s="200">
        <v>1.4146760110086607</v>
      </c>
      <c r="H949" s="162">
        <f t="shared" si="8"/>
        <v>5.6587040440346428</v>
      </c>
    </row>
    <row r="950" spans="1:8" s="186" customFormat="1" ht="85.5" x14ac:dyDescent="0.5">
      <c r="A950" s="202">
        <v>15</v>
      </c>
      <c r="B950" s="203" t="s">
        <v>5</v>
      </c>
      <c r="C950" s="201" t="s">
        <v>1132</v>
      </c>
      <c r="D950" s="199" t="s">
        <v>1133</v>
      </c>
      <c r="E950" s="205" t="s">
        <v>2124</v>
      </c>
      <c r="F950" s="206">
        <v>4</v>
      </c>
      <c r="G950" s="200">
        <v>1.8861486147870534</v>
      </c>
      <c r="H950" s="162">
        <f t="shared" si="8"/>
        <v>7.5445944591482137</v>
      </c>
    </row>
    <row r="951" spans="1:8" s="186" customFormat="1" ht="28.5" x14ac:dyDescent="0.5">
      <c r="A951" s="202">
        <v>16</v>
      </c>
      <c r="B951" s="203" t="s">
        <v>1127</v>
      </c>
      <c r="C951" s="201" t="s">
        <v>1134</v>
      </c>
      <c r="D951" s="204"/>
      <c r="E951" s="205" t="s">
        <v>2125</v>
      </c>
      <c r="F951" s="206">
        <v>2</v>
      </c>
      <c r="G951" s="200">
        <v>5.2099530115226784</v>
      </c>
      <c r="H951" s="162">
        <f t="shared" si="8"/>
        <v>10.419906023045357</v>
      </c>
    </row>
    <row r="952" spans="1:8" s="186" customFormat="1" ht="71.25" x14ac:dyDescent="0.5">
      <c r="A952" s="202">
        <v>17</v>
      </c>
      <c r="B952" s="203" t="s">
        <v>5</v>
      </c>
      <c r="C952" s="201" t="s">
        <v>1135</v>
      </c>
      <c r="D952" s="199" t="s">
        <v>1136</v>
      </c>
      <c r="E952" s="205" t="s">
        <v>2124</v>
      </c>
      <c r="F952" s="206">
        <v>2</v>
      </c>
      <c r="G952" s="200">
        <v>25.933575204546429</v>
      </c>
      <c r="H952" s="162">
        <f t="shared" si="8"/>
        <v>51.867150409092858</v>
      </c>
    </row>
    <row r="953" spans="1:8" s="186" customFormat="1" ht="57" x14ac:dyDescent="0.5">
      <c r="A953" s="202">
        <v>18</v>
      </c>
      <c r="B953" s="203" t="s">
        <v>5</v>
      </c>
      <c r="C953" s="201" t="s">
        <v>1137</v>
      </c>
      <c r="D953" s="199" t="s">
        <v>1138</v>
      </c>
      <c r="E953" s="205" t="s">
        <v>2124</v>
      </c>
      <c r="F953" s="206">
        <v>1</v>
      </c>
      <c r="G953" s="200">
        <v>49.509270990853921</v>
      </c>
      <c r="H953" s="162">
        <f t="shared" si="8"/>
        <v>49.509270990853921</v>
      </c>
    </row>
    <row r="954" spans="1:8" s="186" customFormat="1" ht="28.5" x14ac:dyDescent="0.5">
      <c r="A954" s="202">
        <v>19</v>
      </c>
      <c r="B954" s="203" t="s">
        <v>5</v>
      </c>
      <c r="C954" s="201" t="s">
        <v>1139</v>
      </c>
      <c r="D954" s="199" t="s">
        <v>1140</v>
      </c>
      <c r="E954" s="205" t="s">
        <v>2124</v>
      </c>
      <c r="F954" s="206">
        <v>1</v>
      </c>
      <c r="G954" s="200">
        <v>247.5484205516575</v>
      </c>
      <c r="H954" s="162">
        <f t="shared" si="8"/>
        <v>247.5484205516575</v>
      </c>
    </row>
    <row r="955" spans="1:8" s="186" customFormat="1" ht="42.75" x14ac:dyDescent="0.5">
      <c r="A955" s="202">
        <v>20</v>
      </c>
      <c r="B955" s="203" t="s">
        <v>787</v>
      </c>
      <c r="C955" s="198" t="s">
        <v>1141</v>
      </c>
      <c r="D955" s="204"/>
      <c r="E955" s="205" t="s">
        <v>2125</v>
      </c>
      <c r="F955" s="206">
        <v>1</v>
      </c>
      <c r="G955" s="200">
        <v>172.90539482593201</v>
      </c>
      <c r="H955" s="162">
        <f t="shared" si="8"/>
        <v>172.90539482593201</v>
      </c>
    </row>
    <row r="956" spans="1:8" s="186" customFormat="1" ht="28.5" x14ac:dyDescent="0.5">
      <c r="A956" s="196"/>
      <c r="B956" s="197"/>
      <c r="C956" s="198"/>
      <c r="D956" s="199" t="s">
        <v>1142</v>
      </c>
      <c r="E956" s="198"/>
      <c r="F956" s="198"/>
      <c r="G956" s="200"/>
      <c r="H956" s="162"/>
    </row>
    <row r="957" spans="1:8" s="186" customFormat="1" x14ac:dyDescent="0.5">
      <c r="A957" s="196"/>
      <c r="B957" s="197"/>
      <c r="C957" s="201"/>
      <c r="D957" s="199" t="s">
        <v>786</v>
      </c>
      <c r="E957" s="198"/>
      <c r="F957" s="198"/>
      <c r="G957" s="200"/>
      <c r="H957" s="162"/>
    </row>
    <row r="958" spans="1:8" s="186" customFormat="1" ht="28.5" x14ac:dyDescent="0.5">
      <c r="A958" s="202">
        <v>21</v>
      </c>
      <c r="B958" s="203" t="s">
        <v>1127</v>
      </c>
      <c r="C958" s="201" t="s">
        <v>1143</v>
      </c>
      <c r="D958" s="204"/>
      <c r="E958" s="205" t="s">
        <v>2125</v>
      </c>
      <c r="F958" s="206">
        <v>1</v>
      </c>
      <c r="G958" s="200">
        <v>5.210469410869643</v>
      </c>
      <c r="H958" s="162">
        <f t="shared" si="8"/>
        <v>5.210469410869643</v>
      </c>
    </row>
    <row r="959" spans="1:8" s="186" customFormat="1" ht="28.5" x14ac:dyDescent="0.5">
      <c r="A959" s="202">
        <v>22</v>
      </c>
      <c r="B959" s="203" t="s">
        <v>5</v>
      </c>
      <c r="C959" s="201" t="s">
        <v>1144</v>
      </c>
      <c r="D959" s="199" t="s">
        <v>1145</v>
      </c>
      <c r="E959" s="205" t="s">
        <v>2124</v>
      </c>
      <c r="F959" s="206">
        <v>1</v>
      </c>
      <c r="G959" s="200">
        <v>87.627206668249997</v>
      </c>
      <c r="H959" s="162">
        <f t="shared" si="8"/>
        <v>87.627206668249997</v>
      </c>
    </row>
    <row r="960" spans="1:8" s="186" customFormat="1" ht="28.5" x14ac:dyDescent="0.5">
      <c r="A960" s="202">
        <v>23</v>
      </c>
      <c r="B960" s="203" t="s">
        <v>5</v>
      </c>
      <c r="C960" s="201" t="s">
        <v>1144</v>
      </c>
      <c r="D960" s="199" t="s">
        <v>1145</v>
      </c>
      <c r="E960" s="205" t="s">
        <v>2124</v>
      </c>
      <c r="F960" s="206">
        <v>2</v>
      </c>
      <c r="G960" s="200">
        <v>87.627206668249997</v>
      </c>
      <c r="H960" s="162">
        <f t="shared" si="8"/>
        <v>175.25441333649999</v>
      </c>
    </row>
    <row r="961" spans="1:8" s="186" customFormat="1" ht="28.5" x14ac:dyDescent="0.5">
      <c r="A961" s="202">
        <v>24</v>
      </c>
      <c r="B961" s="203" t="s">
        <v>5</v>
      </c>
      <c r="C961" s="201" t="s">
        <v>1146</v>
      </c>
      <c r="D961" s="199" t="s">
        <v>1147</v>
      </c>
      <c r="E961" s="205" t="s">
        <v>2124</v>
      </c>
      <c r="F961" s="206">
        <v>2</v>
      </c>
      <c r="G961" s="200">
        <v>9.7842184269323216</v>
      </c>
      <c r="H961" s="162">
        <f t="shared" si="8"/>
        <v>19.568436853864643</v>
      </c>
    </row>
    <row r="962" spans="1:8" s="186" customFormat="1" ht="28.5" x14ac:dyDescent="0.5">
      <c r="A962" s="202">
        <v>25</v>
      </c>
      <c r="B962" s="203" t="s">
        <v>962</v>
      </c>
      <c r="C962" s="198" t="s">
        <v>1148</v>
      </c>
      <c r="D962" s="204"/>
      <c r="E962" s="205" t="s">
        <v>2126</v>
      </c>
      <c r="F962" s="206">
        <v>2</v>
      </c>
      <c r="G962" s="200">
        <v>4.3594432870724997</v>
      </c>
      <c r="H962" s="162">
        <f t="shared" si="8"/>
        <v>8.7188865741449995</v>
      </c>
    </row>
    <row r="963" spans="1:8" s="186" customFormat="1" ht="42.75" x14ac:dyDescent="0.5">
      <c r="A963" s="196"/>
      <c r="B963" s="197"/>
      <c r="C963" s="201"/>
      <c r="D963" s="199" t="s">
        <v>1110</v>
      </c>
      <c r="E963" s="198"/>
      <c r="F963" s="198"/>
      <c r="G963" s="200">
        <v>0</v>
      </c>
      <c r="H963" s="162">
        <f t="shared" si="8"/>
        <v>0</v>
      </c>
    </row>
    <row r="964" spans="1:8" s="186" customFormat="1" ht="42.75" x14ac:dyDescent="0.5">
      <c r="A964" s="202">
        <v>26</v>
      </c>
      <c r="B964" s="203" t="s">
        <v>5</v>
      </c>
      <c r="C964" s="201" t="s">
        <v>1149</v>
      </c>
      <c r="D964" s="199" t="s">
        <v>1150</v>
      </c>
      <c r="E964" s="205" t="s">
        <v>2124</v>
      </c>
      <c r="F964" s="206">
        <v>2</v>
      </c>
      <c r="G964" s="200">
        <v>13.084526653381072</v>
      </c>
      <c r="H964" s="162">
        <f t="shared" si="8"/>
        <v>26.169053306762144</v>
      </c>
    </row>
    <row r="965" spans="1:8" s="186" customFormat="1" ht="42.75" x14ac:dyDescent="0.5">
      <c r="A965" s="202">
        <v>27</v>
      </c>
      <c r="B965" s="203" t="s">
        <v>1118</v>
      </c>
      <c r="C965" s="198" t="s">
        <v>1151</v>
      </c>
      <c r="D965" s="204"/>
      <c r="E965" s="205" t="s">
        <v>2125</v>
      </c>
      <c r="F965" s="206">
        <v>1</v>
      </c>
      <c r="G965" s="200">
        <v>22.284697418896787</v>
      </c>
      <c r="H965" s="162">
        <f t="shared" si="8"/>
        <v>22.284697418896787</v>
      </c>
    </row>
    <row r="966" spans="1:8" s="186" customFormat="1" ht="142.5" x14ac:dyDescent="0.5">
      <c r="A966" s="196"/>
      <c r="B966" s="197"/>
      <c r="C966" s="201"/>
      <c r="D966" s="199" t="s">
        <v>1152</v>
      </c>
      <c r="E966" s="198"/>
      <c r="F966" s="198"/>
      <c r="G966" s="200"/>
      <c r="H966" s="162"/>
    </row>
    <row r="967" spans="1:8" s="186" customFormat="1" ht="28.5" x14ac:dyDescent="0.5">
      <c r="A967" s="202">
        <v>28</v>
      </c>
      <c r="B967" s="203" t="s">
        <v>1127</v>
      </c>
      <c r="C967" s="201" t="s">
        <v>1153</v>
      </c>
      <c r="D967" s="204"/>
      <c r="E967" s="205" t="s">
        <v>2125</v>
      </c>
      <c r="F967" s="206">
        <v>1</v>
      </c>
      <c r="G967" s="200">
        <v>5.210469410869643</v>
      </c>
      <c r="H967" s="162">
        <f t="shared" si="8"/>
        <v>5.210469410869643</v>
      </c>
    </row>
    <row r="968" spans="1:8" s="186" customFormat="1" ht="42.75" x14ac:dyDescent="0.5">
      <c r="A968" s="202">
        <v>29</v>
      </c>
      <c r="B968" s="203" t="s">
        <v>5</v>
      </c>
      <c r="C968" s="207" t="s">
        <v>1154</v>
      </c>
      <c r="D968" s="199" t="s">
        <v>1154</v>
      </c>
      <c r="E968" s="205" t="s">
        <v>2124</v>
      </c>
      <c r="F968" s="206">
        <v>1</v>
      </c>
      <c r="G968" s="200">
        <v>37.721939497047138</v>
      </c>
      <c r="H968" s="162">
        <f t="shared" si="8"/>
        <v>37.721939497047138</v>
      </c>
    </row>
    <row r="969" spans="1:8" s="186" customFormat="1" ht="28.5" x14ac:dyDescent="0.5">
      <c r="A969" s="202">
        <v>30</v>
      </c>
      <c r="B969" s="208" t="s">
        <v>1155</v>
      </c>
      <c r="C969" s="209" t="s">
        <v>1156</v>
      </c>
      <c r="D969" s="204"/>
      <c r="E969" s="210" t="s">
        <v>2125</v>
      </c>
      <c r="F969" s="206">
        <v>2</v>
      </c>
      <c r="G969" s="200">
        <v>23.544195426142679</v>
      </c>
      <c r="H969" s="162">
        <f t="shared" si="8"/>
        <v>47.088390852285357</v>
      </c>
    </row>
    <row r="970" spans="1:8" s="186" customFormat="1" ht="28.5" x14ac:dyDescent="0.5">
      <c r="A970" s="196"/>
      <c r="B970" s="197"/>
      <c r="C970" s="198"/>
      <c r="D970" s="199" t="s">
        <v>1157</v>
      </c>
      <c r="E970" s="198"/>
      <c r="F970" s="198"/>
      <c r="G970" s="200">
        <v>0</v>
      </c>
      <c r="H970" s="162">
        <f t="shared" si="8"/>
        <v>0</v>
      </c>
    </row>
    <row r="971" spans="1:8" s="186" customFormat="1" ht="142.5" x14ac:dyDescent="0.5">
      <c r="A971" s="196"/>
      <c r="B971" s="197"/>
      <c r="C971" s="198"/>
      <c r="D971" s="199" t="s">
        <v>1158</v>
      </c>
      <c r="E971" s="198"/>
      <c r="F971" s="198"/>
      <c r="G971" s="200">
        <v>0</v>
      </c>
      <c r="H971" s="162">
        <f t="shared" si="8"/>
        <v>0</v>
      </c>
    </row>
    <row r="972" spans="1:8" s="186" customFormat="1" x14ac:dyDescent="0.5">
      <c r="A972" s="196"/>
      <c r="B972" s="197"/>
      <c r="C972" s="207"/>
      <c r="D972" s="199" t="s">
        <v>968</v>
      </c>
      <c r="E972" s="198"/>
      <c r="F972" s="198"/>
      <c r="G972" s="200">
        <v>0</v>
      </c>
      <c r="H972" s="162">
        <f t="shared" si="8"/>
        <v>0</v>
      </c>
    </row>
    <row r="973" spans="1:8" s="186" customFormat="1" ht="28.5" x14ac:dyDescent="0.5">
      <c r="A973" s="202">
        <v>31</v>
      </c>
      <c r="B973" s="208" t="s">
        <v>686</v>
      </c>
      <c r="C973" s="209" t="s">
        <v>715</v>
      </c>
      <c r="D973" s="204"/>
      <c r="E973" s="210" t="s">
        <v>2126</v>
      </c>
      <c r="F973" s="206">
        <v>7</v>
      </c>
      <c r="G973" s="200">
        <v>1.7743481561692858</v>
      </c>
      <c r="H973" s="162">
        <f t="shared" si="8"/>
        <v>12.420437093185001</v>
      </c>
    </row>
    <row r="974" spans="1:8" s="186" customFormat="1" ht="57" x14ac:dyDescent="0.5">
      <c r="A974" s="196"/>
      <c r="B974" s="197"/>
      <c r="C974" s="209"/>
      <c r="D974" s="199" t="s">
        <v>1113</v>
      </c>
      <c r="E974" s="192"/>
      <c r="F974" s="198"/>
      <c r="G974" s="200">
        <v>0</v>
      </c>
      <c r="H974" s="162">
        <f t="shared" si="8"/>
        <v>0</v>
      </c>
    </row>
    <row r="975" spans="1:8" s="186" customFormat="1" ht="28.5" x14ac:dyDescent="0.5">
      <c r="A975" s="202">
        <v>32</v>
      </c>
      <c r="B975" s="208" t="s">
        <v>962</v>
      </c>
      <c r="C975" s="209" t="s">
        <v>1148</v>
      </c>
      <c r="D975" s="204"/>
      <c r="E975" s="210" t="s">
        <v>2126</v>
      </c>
      <c r="F975" s="206">
        <v>4</v>
      </c>
      <c r="G975" s="200">
        <v>4.3594432870724997</v>
      </c>
      <c r="H975" s="162">
        <f t="shared" ref="H975:H1002" si="9">F975*G975</f>
        <v>17.437773148289999</v>
      </c>
    </row>
    <row r="976" spans="1:8" s="186" customFormat="1" ht="42.75" x14ac:dyDescent="0.5">
      <c r="A976" s="196"/>
      <c r="B976" s="197"/>
      <c r="C976" s="209"/>
      <c r="D976" s="199" t="s">
        <v>1110</v>
      </c>
      <c r="E976" s="192"/>
      <c r="F976" s="198"/>
      <c r="G976" s="200">
        <v>0</v>
      </c>
      <c r="H976" s="162">
        <f t="shared" si="9"/>
        <v>0</v>
      </c>
    </row>
    <row r="977" spans="1:8" s="186" customFormat="1" ht="42.75" x14ac:dyDescent="0.5">
      <c r="A977" s="202">
        <v>33</v>
      </c>
      <c r="B977" s="208" t="s">
        <v>1159</v>
      </c>
      <c r="C977" s="209" t="s">
        <v>1160</v>
      </c>
      <c r="D977" s="204"/>
      <c r="E977" s="210" t="s">
        <v>2125</v>
      </c>
      <c r="F977" s="206">
        <v>1</v>
      </c>
      <c r="G977" s="200">
        <v>5.5223746164360712</v>
      </c>
      <c r="H977" s="162">
        <f t="shared" si="9"/>
        <v>5.5223746164360712</v>
      </c>
    </row>
    <row r="978" spans="1:8" s="186" customFormat="1" ht="57" x14ac:dyDescent="0.5">
      <c r="A978" s="202">
        <v>34</v>
      </c>
      <c r="B978" s="208" t="s">
        <v>5</v>
      </c>
      <c r="C978" s="209" t="s">
        <v>1161</v>
      </c>
      <c r="D978" s="199" t="s">
        <v>1162</v>
      </c>
      <c r="E978" s="210" t="s">
        <v>2124</v>
      </c>
      <c r="F978" s="206">
        <v>1</v>
      </c>
      <c r="G978" s="200">
        <v>195.68127014256467</v>
      </c>
      <c r="H978" s="162">
        <f t="shared" si="9"/>
        <v>195.68127014256467</v>
      </c>
    </row>
    <row r="979" spans="1:8" s="186" customFormat="1" ht="28.5" x14ac:dyDescent="0.5">
      <c r="A979" s="202">
        <v>35</v>
      </c>
      <c r="B979" s="208" t="s">
        <v>1155</v>
      </c>
      <c r="C979" s="209" t="s">
        <v>1163</v>
      </c>
      <c r="D979" s="204"/>
      <c r="E979" s="210" t="s">
        <v>2125</v>
      </c>
      <c r="F979" s="206">
        <v>7</v>
      </c>
      <c r="G979" s="200">
        <v>4.9189117854917788</v>
      </c>
      <c r="H979" s="162">
        <f t="shared" si="9"/>
        <v>34.43238249844245</v>
      </c>
    </row>
    <row r="980" spans="1:8" s="186" customFormat="1" ht="142.5" x14ac:dyDescent="0.5">
      <c r="A980" s="202">
        <v>36</v>
      </c>
      <c r="B980" s="208" t="s">
        <v>5</v>
      </c>
      <c r="C980" s="209" t="s">
        <v>1123</v>
      </c>
      <c r="D980" s="199" t="s">
        <v>1124</v>
      </c>
      <c r="E980" s="210" t="s">
        <v>2124</v>
      </c>
      <c r="F980" s="206">
        <v>1</v>
      </c>
      <c r="G980" s="200">
        <v>4.2437698333524994</v>
      </c>
      <c r="H980" s="162">
        <f t="shared" si="9"/>
        <v>4.2437698333524994</v>
      </c>
    </row>
    <row r="981" spans="1:8" s="186" customFormat="1" ht="142.5" x14ac:dyDescent="0.5">
      <c r="A981" s="202">
        <v>37</v>
      </c>
      <c r="B981" s="208" t="s">
        <v>5</v>
      </c>
      <c r="C981" s="209" t="s">
        <v>1125</v>
      </c>
      <c r="D981" s="199" t="s">
        <v>1126</v>
      </c>
      <c r="E981" s="210" t="s">
        <v>2124</v>
      </c>
      <c r="F981" s="206">
        <v>1</v>
      </c>
      <c r="G981" s="200">
        <v>4.2437698333524994</v>
      </c>
      <c r="H981" s="162">
        <f t="shared" si="9"/>
        <v>4.2437698333524994</v>
      </c>
    </row>
    <row r="982" spans="1:8" s="186" customFormat="1" ht="85.5" x14ac:dyDescent="0.5">
      <c r="A982" s="202">
        <v>38</v>
      </c>
      <c r="B982" s="208" t="s">
        <v>5</v>
      </c>
      <c r="C982" s="209" t="s">
        <v>1164</v>
      </c>
      <c r="D982" s="199" t="s">
        <v>1165</v>
      </c>
      <c r="E982" s="210" t="s">
        <v>2124</v>
      </c>
      <c r="F982" s="206">
        <v>2</v>
      </c>
      <c r="G982" s="200">
        <v>1.6974046534716072</v>
      </c>
      <c r="H982" s="162">
        <f t="shared" si="9"/>
        <v>3.3948093069432144</v>
      </c>
    </row>
    <row r="983" spans="1:8" s="186" customFormat="1" ht="57" x14ac:dyDescent="0.5">
      <c r="A983" s="202">
        <v>39</v>
      </c>
      <c r="B983" s="208" t="s">
        <v>5</v>
      </c>
      <c r="C983" s="209" t="s">
        <v>1137</v>
      </c>
      <c r="D983" s="199" t="s">
        <v>1138</v>
      </c>
      <c r="E983" s="210" t="s">
        <v>2124</v>
      </c>
      <c r="F983" s="206">
        <v>1</v>
      </c>
      <c r="G983" s="200">
        <v>49.509270990853921</v>
      </c>
      <c r="H983" s="162">
        <f t="shared" si="9"/>
        <v>49.509270990853921</v>
      </c>
    </row>
    <row r="984" spans="1:8" s="186" customFormat="1" ht="28.5" x14ac:dyDescent="0.5">
      <c r="A984" s="202">
        <v>40</v>
      </c>
      <c r="B984" s="208" t="s">
        <v>1166</v>
      </c>
      <c r="C984" s="209" t="s">
        <v>1167</v>
      </c>
      <c r="D984" s="204"/>
      <c r="E984" s="210" t="s">
        <v>2125</v>
      </c>
      <c r="F984" s="206">
        <v>1</v>
      </c>
      <c r="G984" s="200">
        <v>458.11452049263499</v>
      </c>
      <c r="H984" s="162">
        <f t="shared" si="9"/>
        <v>458.11452049263499</v>
      </c>
    </row>
    <row r="985" spans="1:8" s="186" customFormat="1" ht="28.5" x14ac:dyDescent="0.5">
      <c r="A985" s="196"/>
      <c r="B985" s="197"/>
      <c r="C985" s="209"/>
      <c r="D985" s="199" t="s">
        <v>1168</v>
      </c>
      <c r="E985" s="192"/>
      <c r="F985" s="198"/>
      <c r="G985" s="200"/>
      <c r="H985" s="162"/>
    </row>
    <row r="986" spans="1:8" s="186" customFormat="1" x14ac:dyDescent="0.5">
      <c r="A986" s="196"/>
      <c r="B986" s="197"/>
      <c r="C986" s="209"/>
      <c r="D986" s="199" t="s">
        <v>786</v>
      </c>
      <c r="E986" s="192"/>
      <c r="F986" s="198"/>
      <c r="G986" s="200"/>
      <c r="H986" s="162"/>
    </row>
    <row r="987" spans="1:8" s="186" customFormat="1" ht="42.75" x14ac:dyDescent="0.5">
      <c r="A987" s="202">
        <v>41</v>
      </c>
      <c r="B987" s="208" t="s">
        <v>1127</v>
      </c>
      <c r="C987" s="209" t="s">
        <v>1169</v>
      </c>
      <c r="D987" s="204"/>
      <c r="E987" s="210" t="s">
        <v>2125</v>
      </c>
      <c r="F987" s="206">
        <v>2</v>
      </c>
      <c r="G987" s="200">
        <v>5.2099530115226784</v>
      </c>
      <c r="H987" s="162">
        <f t="shared" si="9"/>
        <v>10.419906023045357</v>
      </c>
    </row>
    <row r="988" spans="1:8" s="186" customFormat="1" ht="42.75" x14ac:dyDescent="0.5">
      <c r="A988" s="202">
        <v>42</v>
      </c>
      <c r="B988" s="208" t="s">
        <v>5</v>
      </c>
      <c r="C988" s="209" t="s">
        <v>1154</v>
      </c>
      <c r="D988" s="199" t="s">
        <v>1154</v>
      </c>
      <c r="E988" s="210" t="s">
        <v>2124</v>
      </c>
      <c r="F988" s="206">
        <v>2</v>
      </c>
      <c r="G988" s="200">
        <v>37.721423097700175</v>
      </c>
      <c r="H988" s="162">
        <f t="shared" si="9"/>
        <v>75.44284619540035</v>
      </c>
    </row>
    <row r="989" spans="1:8" s="186" customFormat="1" ht="28.5" x14ac:dyDescent="0.5">
      <c r="A989" s="202">
        <v>43</v>
      </c>
      <c r="B989" s="208" t="s">
        <v>787</v>
      </c>
      <c r="C989" s="209" t="s">
        <v>1170</v>
      </c>
      <c r="D989" s="204"/>
      <c r="E989" s="210" t="s">
        <v>2125</v>
      </c>
      <c r="F989" s="206">
        <v>1</v>
      </c>
      <c r="G989" s="200">
        <v>381.15642359172716</v>
      </c>
      <c r="H989" s="162">
        <f t="shared" si="9"/>
        <v>381.15642359172716</v>
      </c>
    </row>
    <row r="990" spans="1:8" s="186" customFormat="1" ht="28.5" x14ac:dyDescent="0.5">
      <c r="A990" s="196"/>
      <c r="B990" s="197"/>
      <c r="C990" s="198"/>
      <c r="D990" s="199" t="s">
        <v>1171</v>
      </c>
      <c r="E990" s="198"/>
      <c r="F990" s="198"/>
      <c r="G990" s="200"/>
      <c r="H990" s="162"/>
    </row>
    <row r="991" spans="1:8" s="186" customFormat="1" x14ac:dyDescent="0.5">
      <c r="A991" s="196"/>
      <c r="B991" s="197"/>
      <c r="C991" s="201"/>
      <c r="D991" s="199" t="s">
        <v>786</v>
      </c>
      <c r="E991" s="198"/>
      <c r="F991" s="198"/>
      <c r="G991" s="200"/>
      <c r="H991" s="162"/>
    </row>
    <row r="992" spans="1:8" s="186" customFormat="1" ht="28.5" x14ac:dyDescent="0.5">
      <c r="A992" s="202">
        <v>44</v>
      </c>
      <c r="B992" s="203" t="s">
        <v>1127</v>
      </c>
      <c r="C992" s="201" t="s">
        <v>1172</v>
      </c>
      <c r="D992" s="204"/>
      <c r="E992" s="205" t="s">
        <v>2125</v>
      </c>
      <c r="F992" s="206">
        <v>1</v>
      </c>
      <c r="G992" s="200">
        <v>5.210469410869643</v>
      </c>
      <c r="H992" s="162">
        <f t="shared" si="9"/>
        <v>5.210469410869643</v>
      </c>
    </row>
    <row r="993" spans="1:8" s="186" customFormat="1" ht="28.5" x14ac:dyDescent="0.5">
      <c r="A993" s="202">
        <v>45</v>
      </c>
      <c r="B993" s="203" t="s">
        <v>5</v>
      </c>
      <c r="C993" s="201" t="s">
        <v>1145</v>
      </c>
      <c r="D993" s="199" t="s">
        <v>1145</v>
      </c>
      <c r="E993" s="205" t="s">
        <v>2124</v>
      </c>
      <c r="F993" s="206">
        <v>1</v>
      </c>
      <c r="G993" s="200">
        <v>287.62720666824964</v>
      </c>
      <c r="H993" s="162">
        <f t="shared" si="9"/>
        <v>287.62720666824964</v>
      </c>
    </row>
    <row r="994" spans="1:8" s="186" customFormat="1" ht="28.5" x14ac:dyDescent="0.5">
      <c r="A994" s="202">
        <v>46</v>
      </c>
      <c r="B994" s="203" t="s">
        <v>5</v>
      </c>
      <c r="C994" s="201" t="s">
        <v>1147</v>
      </c>
      <c r="D994" s="199" t="s">
        <v>1147</v>
      </c>
      <c r="E994" s="205" t="s">
        <v>2124</v>
      </c>
      <c r="F994" s="206">
        <v>2</v>
      </c>
      <c r="G994" s="200">
        <v>9.7842184269323216</v>
      </c>
      <c r="H994" s="162">
        <f t="shared" si="9"/>
        <v>19.568436853864643</v>
      </c>
    </row>
    <row r="995" spans="1:8" s="186" customFormat="1" ht="42.75" x14ac:dyDescent="0.5">
      <c r="A995" s="202">
        <v>47</v>
      </c>
      <c r="B995" s="203" t="s">
        <v>5</v>
      </c>
      <c r="C995" s="201" t="s">
        <v>1173</v>
      </c>
      <c r="D995" s="199" t="s">
        <v>1150</v>
      </c>
      <c r="E995" s="205" t="s">
        <v>2124</v>
      </c>
      <c r="F995" s="206">
        <v>2</v>
      </c>
      <c r="G995" s="200">
        <v>13.084526653381072</v>
      </c>
      <c r="H995" s="162">
        <f t="shared" si="9"/>
        <v>26.169053306762144</v>
      </c>
    </row>
    <row r="996" spans="1:8" s="186" customFormat="1" ht="28.5" x14ac:dyDescent="0.5">
      <c r="A996" s="202">
        <v>48</v>
      </c>
      <c r="B996" s="203" t="s">
        <v>1127</v>
      </c>
      <c r="C996" s="201" t="s">
        <v>1174</v>
      </c>
      <c r="D996" s="204"/>
      <c r="E996" s="205" t="s">
        <v>2125</v>
      </c>
      <c r="F996" s="206">
        <v>1</v>
      </c>
      <c r="G996" s="200">
        <v>5.210469410869643</v>
      </c>
      <c r="H996" s="162">
        <f t="shared" si="9"/>
        <v>5.210469410869643</v>
      </c>
    </row>
    <row r="997" spans="1:8" s="186" customFormat="1" ht="28.5" x14ac:dyDescent="0.5">
      <c r="A997" s="202">
        <v>49</v>
      </c>
      <c r="B997" s="203" t="s">
        <v>5</v>
      </c>
      <c r="C997" s="201" t="s">
        <v>1145</v>
      </c>
      <c r="D997" s="199" t="s">
        <v>1145</v>
      </c>
      <c r="E997" s="205" t="s">
        <v>2124</v>
      </c>
      <c r="F997" s="206">
        <v>1</v>
      </c>
      <c r="G997" s="200">
        <v>287.62720666824964</v>
      </c>
      <c r="H997" s="162">
        <f t="shared" si="9"/>
        <v>287.62720666824964</v>
      </c>
    </row>
    <row r="998" spans="1:8" s="186" customFormat="1" ht="28.5" x14ac:dyDescent="0.5">
      <c r="A998" s="202">
        <v>50</v>
      </c>
      <c r="B998" s="203" t="s">
        <v>1127</v>
      </c>
      <c r="C998" s="201" t="s">
        <v>1174</v>
      </c>
      <c r="D998" s="204"/>
      <c r="E998" s="205" t="s">
        <v>2125</v>
      </c>
      <c r="F998" s="206">
        <v>1</v>
      </c>
      <c r="G998" s="200">
        <v>5.210469410869643</v>
      </c>
      <c r="H998" s="162">
        <f t="shared" si="9"/>
        <v>5.210469410869643</v>
      </c>
    </row>
    <row r="999" spans="1:8" s="186" customFormat="1" ht="42.75" x14ac:dyDescent="0.5">
      <c r="A999" s="202">
        <v>51</v>
      </c>
      <c r="B999" s="203" t="s">
        <v>5</v>
      </c>
      <c r="C999" s="201" t="s">
        <v>1154</v>
      </c>
      <c r="D999" s="199" t="s">
        <v>1154</v>
      </c>
      <c r="E999" s="205" t="s">
        <v>2124</v>
      </c>
      <c r="F999" s="206">
        <v>1</v>
      </c>
      <c r="G999" s="200">
        <v>37.721939497047138</v>
      </c>
      <c r="H999" s="162">
        <f t="shared" si="9"/>
        <v>37.721939497047138</v>
      </c>
    </row>
    <row r="1000" spans="1:8" s="186" customFormat="1" ht="42.75" x14ac:dyDescent="0.5">
      <c r="A1000" s="202">
        <v>52</v>
      </c>
      <c r="B1000" s="203" t="s">
        <v>1155</v>
      </c>
      <c r="C1000" s="201" t="s">
        <v>1175</v>
      </c>
      <c r="D1000" s="204"/>
      <c r="E1000" s="205" t="s">
        <v>2125</v>
      </c>
      <c r="F1000" s="206">
        <v>2</v>
      </c>
      <c r="G1000" s="200">
        <v>4.9187037798348214</v>
      </c>
      <c r="H1000" s="162">
        <f t="shared" si="9"/>
        <v>9.8374075596696429</v>
      </c>
    </row>
    <row r="1001" spans="1:8" s="186" customFormat="1" ht="142.5" x14ac:dyDescent="0.5">
      <c r="A1001" s="202">
        <v>53</v>
      </c>
      <c r="B1001" s="203" t="s">
        <v>5</v>
      </c>
      <c r="C1001" s="201" t="s">
        <v>1176</v>
      </c>
      <c r="D1001" s="199" t="s">
        <v>1177</v>
      </c>
      <c r="E1001" s="205" t="s">
        <v>2124</v>
      </c>
      <c r="F1001" s="206">
        <v>2</v>
      </c>
      <c r="G1001" s="200">
        <v>10.373430081818572</v>
      </c>
      <c r="H1001" s="162">
        <f t="shared" si="9"/>
        <v>20.746860163637145</v>
      </c>
    </row>
    <row r="1002" spans="1:8" s="186" customFormat="1" ht="28.5" x14ac:dyDescent="0.5">
      <c r="A1002" s="202">
        <v>54</v>
      </c>
      <c r="B1002" s="203" t="s">
        <v>1178</v>
      </c>
      <c r="C1002" s="198" t="s">
        <v>1179</v>
      </c>
      <c r="D1002" s="204"/>
      <c r="E1002" s="205" t="s">
        <v>2125</v>
      </c>
      <c r="F1002" s="206">
        <v>2</v>
      </c>
      <c r="G1002" s="200">
        <v>67.33</v>
      </c>
      <c r="H1002" s="162">
        <f t="shared" si="9"/>
        <v>134.66</v>
      </c>
    </row>
    <row r="1003" spans="1:8" s="186" customFormat="1" x14ac:dyDescent="0.5">
      <c r="A1003" s="196"/>
      <c r="B1003" s="197"/>
      <c r="C1003" s="198"/>
      <c r="D1003" s="199" t="s">
        <v>968</v>
      </c>
      <c r="E1003" s="198"/>
      <c r="F1003" s="198"/>
      <c r="G1003" s="200"/>
      <c r="H1003" s="200"/>
    </row>
    <row r="1004" spans="1:8" s="186" customFormat="1" ht="142.5" x14ac:dyDescent="0.5">
      <c r="A1004" s="196"/>
      <c r="B1004" s="197"/>
      <c r="C1004" s="201"/>
      <c r="D1004" s="199" t="s">
        <v>1180</v>
      </c>
      <c r="E1004" s="198"/>
      <c r="F1004" s="198"/>
      <c r="G1004" s="200"/>
      <c r="H1004" s="200"/>
    </row>
    <row r="1005" spans="1:8" s="186" customFormat="1" ht="42.75" x14ac:dyDescent="0.5">
      <c r="A1005" s="202">
        <v>55</v>
      </c>
      <c r="B1005" s="203" t="s">
        <v>1181</v>
      </c>
      <c r="C1005" s="198" t="s">
        <v>1182</v>
      </c>
      <c r="D1005" s="204"/>
      <c r="E1005" s="205" t="s">
        <v>306</v>
      </c>
      <c r="F1005" s="206">
        <v>10</v>
      </c>
      <c r="G1005" s="200">
        <v>4.730451430697685</v>
      </c>
      <c r="H1005" s="200">
        <v>47.304514306976849</v>
      </c>
    </row>
    <row r="1006" spans="1:8" s="186" customFormat="1" ht="71.25" x14ac:dyDescent="0.5">
      <c r="A1006" s="196"/>
      <c r="B1006" s="197"/>
      <c r="C1006" s="201"/>
      <c r="D1006" s="199" t="s">
        <v>1183</v>
      </c>
      <c r="E1006" s="198"/>
      <c r="F1006" s="198"/>
      <c r="G1006" s="200"/>
      <c r="H1006" s="200"/>
    </row>
    <row r="1007" spans="1:8" s="186" customFormat="1" ht="42.75" x14ac:dyDescent="0.5">
      <c r="A1007" s="202">
        <v>56</v>
      </c>
      <c r="B1007" s="203" t="s">
        <v>1181</v>
      </c>
      <c r="C1007" s="198" t="s">
        <v>1184</v>
      </c>
      <c r="D1007" s="204"/>
      <c r="E1007" s="205" t="s">
        <v>306</v>
      </c>
      <c r="F1007" s="206">
        <v>16</v>
      </c>
      <c r="G1007" s="200">
        <v>4.1454564346790717</v>
      </c>
      <c r="H1007" s="200">
        <v>66.327302954865146</v>
      </c>
    </row>
    <row r="1008" spans="1:8" s="186" customFormat="1" ht="71.25" x14ac:dyDescent="0.5">
      <c r="A1008" s="196"/>
      <c r="B1008" s="197"/>
      <c r="C1008" s="201"/>
      <c r="D1008" s="199" t="s">
        <v>1185</v>
      </c>
      <c r="E1008" s="198"/>
      <c r="F1008" s="198"/>
      <c r="G1008" s="200"/>
      <c r="H1008" s="200"/>
    </row>
    <row r="1009" spans="1:8" s="186" customFormat="1" ht="42.75" x14ac:dyDescent="0.5">
      <c r="A1009" s="202">
        <v>57</v>
      </c>
      <c r="B1009" s="203" t="s">
        <v>886</v>
      </c>
      <c r="C1009" s="198" t="s">
        <v>1186</v>
      </c>
      <c r="D1009" s="204"/>
      <c r="E1009" s="205" t="s">
        <v>306</v>
      </c>
      <c r="F1009" s="206">
        <v>5</v>
      </c>
      <c r="G1009" s="200">
        <v>2.3868927991487698</v>
      </c>
      <c r="H1009" s="200">
        <v>11.934463995743849</v>
      </c>
    </row>
    <row r="1010" spans="1:8" s="186" customFormat="1" ht="42.75" x14ac:dyDescent="0.5">
      <c r="A1010" s="196"/>
      <c r="B1010" s="197"/>
      <c r="C1010" s="201"/>
      <c r="D1010" s="199" t="s">
        <v>1187</v>
      </c>
      <c r="E1010" s="198"/>
      <c r="F1010" s="198"/>
      <c r="G1010" s="200"/>
      <c r="H1010" s="200"/>
    </row>
    <row r="1011" spans="1:8" s="186" customFormat="1" ht="42.75" x14ac:dyDescent="0.5">
      <c r="A1011" s="202">
        <v>58</v>
      </c>
      <c r="B1011" s="203" t="s">
        <v>892</v>
      </c>
      <c r="C1011" s="198" t="s">
        <v>1188</v>
      </c>
      <c r="D1011" s="204"/>
      <c r="E1011" s="205" t="s">
        <v>306</v>
      </c>
      <c r="F1011" s="206">
        <v>5</v>
      </c>
      <c r="G1011" s="200">
        <v>2.3387437240378199</v>
      </c>
      <c r="H1011" s="200">
        <v>11.693718620189099</v>
      </c>
    </row>
    <row r="1012" spans="1:8" s="186" customFormat="1" ht="42.75" x14ac:dyDescent="0.5">
      <c r="A1012" s="196"/>
      <c r="B1012" s="197"/>
      <c r="C1012" s="201"/>
      <c r="D1012" s="199" t="s">
        <v>1189</v>
      </c>
      <c r="E1012" s="198"/>
      <c r="F1012" s="198"/>
      <c r="G1012" s="200"/>
      <c r="H1012" s="200"/>
    </row>
    <row r="1013" spans="1:8" s="186" customFormat="1" ht="42.75" x14ac:dyDescent="0.5">
      <c r="A1013" s="202">
        <v>59</v>
      </c>
      <c r="B1013" s="203" t="s">
        <v>889</v>
      </c>
      <c r="C1013" s="198" t="s">
        <v>1190</v>
      </c>
      <c r="D1013" s="204"/>
      <c r="E1013" s="205" t="s">
        <v>306</v>
      </c>
      <c r="F1013" s="206">
        <v>5</v>
      </c>
      <c r="G1013" s="200">
        <v>2.2645681218398703</v>
      </c>
      <c r="H1013" s="200">
        <v>11.322840609199352</v>
      </c>
    </row>
    <row r="1014" spans="1:8" s="186" customFormat="1" ht="42.75" x14ac:dyDescent="0.5">
      <c r="A1014" s="196"/>
      <c r="B1014" s="197"/>
      <c r="C1014" s="201"/>
      <c r="D1014" s="199" t="s">
        <v>1191</v>
      </c>
      <c r="E1014" s="198"/>
      <c r="F1014" s="198"/>
      <c r="G1014" s="200"/>
      <c r="H1014" s="200"/>
    </row>
    <row r="1015" spans="1:8" s="186" customFormat="1" ht="42.75" x14ac:dyDescent="0.5">
      <c r="A1015" s="202">
        <v>60</v>
      </c>
      <c r="B1015" s="203" t="s">
        <v>901</v>
      </c>
      <c r="C1015" s="198" t="s">
        <v>1192</v>
      </c>
      <c r="D1015" s="204"/>
      <c r="E1015" s="205" t="s">
        <v>306</v>
      </c>
      <c r="F1015" s="206">
        <v>15</v>
      </c>
      <c r="G1015" s="200">
        <v>1.3436628384115199</v>
      </c>
      <c r="H1015" s="200">
        <v>20.1549425761728</v>
      </c>
    </row>
    <row r="1016" spans="1:8" s="186" customFormat="1" ht="57" x14ac:dyDescent="0.5">
      <c r="A1016" s="196"/>
      <c r="B1016" s="197"/>
      <c r="C1016" s="201"/>
      <c r="D1016" s="199" t="s">
        <v>1193</v>
      </c>
      <c r="E1016" s="198"/>
      <c r="F1016" s="198"/>
      <c r="G1016" s="200"/>
      <c r="H1016" s="200"/>
    </row>
    <row r="1017" spans="1:8" s="186" customFormat="1" ht="42.75" x14ac:dyDescent="0.5">
      <c r="A1017" s="202">
        <v>61</v>
      </c>
      <c r="B1017" s="203" t="s">
        <v>710</v>
      </c>
      <c r="C1017" s="198" t="s">
        <v>711</v>
      </c>
      <c r="D1017" s="204"/>
      <c r="E1017" s="205" t="s">
        <v>305</v>
      </c>
      <c r="F1017" s="206">
        <v>0.2</v>
      </c>
      <c r="G1017" s="200">
        <v>11.881109615215498</v>
      </c>
      <c r="H1017" s="200">
        <v>2.3762219230430999</v>
      </c>
    </row>
    <row r="1018" spans="1:8" s="186" customFormat="1" x14ac:dyDescent="0.5">
      <c r="A1018" s="196"/>
      <c r="B1018" s="197"/>
      <c r="C1018" s="201"/>
      <c r="D1018" s="199" t="s">
        <v>367</v>
      </c>
      <c r="E1018" s="198"/>
      <c r="F1018" s="198"/>
      <c r="G1018" s="200"/>
      <c r="H1018" s="200"/>
    </row>
    <row r="1019" spans="1:8" s="186" customFormat="1" ht="42.75" x14ac:dyDescent="0.5">
      <c r="A1019" s="202">
        <v>62</v>
      </c>
      <c r="B1019" s="203" t="s">
        <v>708</v>
      </c>
      <c r="C1019" s="198" t="s">
        <v>709</v>
      </c>
      <c r="D1019" s="204"/>
      <c r="E1019" s="205" t="s">
        <v>305</v>
      </c>
      <c r="F1019" s="206">
        <v>0.3</v>
      </c>
      <c r="G1019" s="200">
        <v>11.252135210613</v>
      </c>
      <c r="H1019" s="200">
        <v>3.3756405631838997</v>
      </c>
    </row>
    <row r="1020" spans="1:8" s="186" customFormat="1" x14ac:dyDescent="0.5">
      <c r="A1020" s="196"/>
      <c r="B1020" s="197"/>
      <c r="C1020" s="201"/>
      <c r="D1020" s="199" t="s">
        <v>367</v>
      </c>
      <c r="E1020" s="198"/>
      <c r="F1020" s="198"/>
      <c r="G1020" s="200"/>
      <c r="H1020" s="200"/>
    </row>
    <row r="1021" spans="1:8" s="186" customFormat="1" ht="28.5" x14ac:dyDescent="0.5">
      <c r="A1021" s="202">
        <v>63</v>
      </c>
      <c r="B1021" s="203" t="s">
        <v>778</v>
      </c>
      <c r="C1021" s="198" t="s">
        <v>1194</v>
      </c>
      <c r="D1021" s="204"/>
      <c r="E1021" s="205" t="s">
        <v>308</v>
      </c>
      <c r="F1021" s="206">
        <v>0.25</v>
      </c>
      <c r="G1021" s="200">
        <v>39.1230755171784</v>
      </c>
      <c r="H1021" s="200">
        <v>9.7807688792945999</v>
      </c>
    </row>
    <row r="1022" spans="1:8" s="186" customFormat="1" ht="28.5" x14ac:dyDescent="0.5">
      <c r="A1022" s="196"/>
      <c r="B1022" s="197"/>
      <c r="C1022" s="198"/>
      <c r="D1022" s="199" t="s">
        <v>1195</v>
      </c>
      <c r="E1022" s="198"/>
      <c r="F1022" s="198"/>
      <c r="G1022" s="200"/>
      <c r="H1022" s="200"/>
    </row>
    <row r="1023" spans="1:8" s="186" customFormat="1" x14ac:dyDescent="0.5">
      <c r="A1023" s="196"/>
      <c r="B1023" s="197"/>
      <c r="C1023" s="201"/>
      <c r="D1023" s="199" t="s">
        <v>781</v>
      </c>
      <c r="E1023" s="198"/>
      <c r="F1023" s="198"/>
      <c r="G1023" s="200"/>
      <c r="H1023" s="200"/>
    </row>
    <row r="1024" spans="1:8" s="186" customFormat="1" ht="28.5" x14ac:dyDescent="0.5">
      <c r="A1024" s="202">
        <v>64</v>
      </c>
      <c r="B1024" s="203" t="s">
        <v>912</v>
      </c>
      <c r="C1024" s="198" t="s">
        <v>1196</v>
      </c>
      <c r="D1024" s="204"/>
      <c r="E1024" s="205" t="s">
        <v>308</v>
      </c>
      <c r="F1024" s="206">
        <v>0.125</v>
      </c>
      <c r="G1024" s="200">
        <v>48.981923977733999</v>
      </c>
      <c r="H1024" s="200">
        <v>6.1227404972167498</v>
      </c>
    </row>
    <row r="1025" spans="1:8" s="186" customFormat="1" x14ac:dyDescent="0.5">
      <c r="A1025" s="196"/>
      <c r="B1025" s="197"/>
      <c r="C1025" s="198"/>
      <c r="D1025" s="199" t="s">
        <v>1197</v>
      </c>
      <c r="E1025" s="198"/>
      <c r="F1025" s="198"/>
      <c r="G1025" s="200"/>
      <c r="H1025" s="200"/>
    </row>
    <row r="1026" spans="1:8" s="186" customFormat="1" ht="28.5" x14ac:dyDescent="0.5">
      <c r="A1026" s="196"/>
      <c r="B1026" s="197"/>
      <c r="C1026" s="201"/>
      <c r="D1026" s="199" t="s">
        <v>1198</v>
      </c>
      <c r="E1026" s="198"/>
      <c r="F1026" s="198"/>
      <c r="G1026" s="200"/>
      <c r="H1026" s="200"/>
    </row>
    <row r="1027" spans="1:8" s="186" customFormat="1" ht="42.75" x14ac:dyDescent="0.5">
      <c r="A1027" s="202">
        <v>65</v>
      </c>
      <c r="B1027" s="203" t="s">
        <v>1199</v>
      </c>
      <c r="C1027" s="198" t="s">
        <v>1200</v>
      </c>
      <c r="D1027" s="204"/>
      <c r="E1027" s="205" t="s">
        <v>320</v>
      </c>
      <c r="F1027" s="206">
        <v>0.28999999999999998</v>
      </c>
      <c r="G1027" s="200">
        <v>48.593321004331557</v>
      </c>
      <c r="H1027" s="200">
        <v>14.092063091256151</v>
      </c>
    </row>
    <row r="1028" spans="1:8" s="186" customFormat="1" ht="28.5" x14ac:dyDescent="0.5">
      <c r="A1028" s="196"/>
      <c r="B1028" s="197"/>
      <c r="C1028" s="198"/>
      <c r="D1028" s="199" t="s">
        <v>1201</v>
      </c>
      <c r="E1028" s="198"/>
      <c r="F1028" s="198"/>
      <c r="G1028" s="200"/>
      <c r="H1028" s="200"/>
    </row>
    <row r="1029" spans="1:8" s="186" customFormat="1" x14ac:dyDescent="0.5">
      <c r="A1029" s="196"/>
      <c r="B1029" s="197"/>
      <c r="C1029" s="198"/>
      <c r="D1029" s="199" t="s">
        <v>1202</v>
      </c>
      <c r="E1029" s="198"/>
      <c r="F1029" s="198"/>
      <c r="G1029" s="200"/>
      <c r="H1029" s="200"/>
    </row>
    <row r="1030" spans="1:8" s="186" customFormat="1" x14ac:dyDescent="0.5">
      <c r="A1030" s="196"/>
      <c r="B1030" s="197"/>
      <c r="C1030" s="201"/>
      <c r="D1030" s="199" t="s">
        <v>1203</v>
      </c>
      <c r="E1030" s="198"/>
      <c r="F1030" s="198"/>
      <c r="G1030" s="200"/>
      <c r="H1030" s="200"/>
    </row>
    <row r="1031" spans="1:8" s="186" customFormat="1" ht="71.25" x14ac:dyDescent="0.5">
      <c r="A1031" s="202">
        <v>66</v>
      </c>
      <c r="B1031" s="203" t="s">
        <v>5</v>
      </c>
      <c r="C1031" s="201" t="s">
        <v>1204</v>
      </c>
      <c r="D1031" s="199" t="s">
        <v>1205</v>
      </c>
      <c r="E1031" s="205" t="s">
        <v>306</v>
      </c>
      <c r="F1031" s="206">
        <v>11</v>
      </c>
      <c r="G1031" s="200">
        <v>0.29705731597935003</v>
      </c>
      <c r="H1031" s="200">
        <v>3.2676304757728505</v>
      </c>
    </row>
    <row r="1032" spans="1:8" s="186" customFormat="1" ht="71.25" x14ac:dyDescent="0.5">
      <c r="A1032" s="202">
        <v>67</v>
      </c>
      <c r="B1032" s="203" t="s">
        <v>5</v>
      </c>
      <c r="C1032" s="201" t="s">
        <v>1206</v>
      </c>
      <c r="D1032" s="199" t="s">
        <v>1207</v>
      </c>
      <c r="E1032" s="205" t="s">
        <v>306</v>
      </c>
      <c r="F1032" s="206">
        <v>11</v>
      </c>
      <c r="G1032" s="200">
        <v>0.37135122057314995</v>
      </c>
      <c r="H1032" s="200">
        <v>4.0848634263046497</v>
      </c>
    </row>
    <row r="1033" spans="1:8" s="186" customFormat="1" ht="71.25" x14ac:dyDescent="0.5">
      <c r="A1033" s="202">
        <v>68</v>
      </c>
      <c r="B1033" s="203" t="s">
        <v>5</v>
      </c>
      <c r="C1033" s="201" t="s">
        <v>1208</v>
      </c>
      <c r="D1033" s="199" t="s">
        <v>1209</v>
      </c>
      <c r="E1033" s="205" t="s">
        <v>306</v>
      </c>
      <c r="F1033" s="206">
        <v>5.5</v>
      </c>
      <c r="G1033" s="200">
        <v>0.37123291817730003</v>
      </c>
      <c r="H1033" s="200">
        <v>2.0417810499751501</v>
      </c>
    </row>
    <row r="1034" spans="1:8" s="186" customFormat="1" ht="71.25" x14ac:dyDescent="0.5">
      <c r="A1034" s="202">
        <v>69</v>
      </c>
      <c r="B1034" s="203" t="s">
        <v>5</v>
      </c>
      <c r="C1034" s="201" t="s">
        <v>1210</v>
      </c>
      <c r="D1034" s="199" t="s">
        <v>1211</v>
      </c>
      <c r="E1034" s="205" t="s">
        <v>306</v>
      </c>
      <c r="F1034" s="206">
        <v>5.5</v>
      </c>
      <c r="G1034" s="200">
        <v>0.41595122380860006</v>
      </c>
      <c r="H1034" s="200">
        <v>2.2877317309473004</v>
      </c>
    </row>
    <row r="1035" spans="1:8" s="186" customFormat="1" ht="71.25" x14ac:dyDescent="0.5">
      <c r="A1035" s="202">
        <v>70</v>
      </c>
      <c r="B1035" s="203" t="s">
        <v>5</v>
      </c>
      <c r="C1035" s="201" t="s">
        <v>1212</v>
      </c>
      <c r="D1035" s="199" t="s">
        <v>1213</v>
      </c>
      <c r="E1035" s="205" t="s">
        <v>306</v>
      </c>
      <c r="F1035" s="206">
        <v>5.5</v>
      </c>
      <c r="G1035" s="200">
        <v>0.29717561837519996</v>
      </c>
      <c r="H1035" s="200">
        <v>1.6344659010635998</v>
      </c>
    </row>
    <row r="1036" spans="1:8" s="211" customFormat="1" ht="15" customHeight="1" x14ac:dyDescent="0.5">
      <c r="C1036" s="212" t="s">
        <v>1214</v>
      </c>
      <c r="D1036" s="213"/>
      <c r="E1036" s="213"/>
      <c r="G1036" s="214"/>
      <c r="H1036" s="214"/>
    </row>
    <row r="1037" spans="1:8" s="211" customFormat="1" ht="18.75" customHeight="1" x14ac:dyDescent="0.5">
      <c r="A1037" s="479" t="s">
        <v>1215</v>
      </c>
      <c r="B1037" s="479"/>
      <c r="C1037" s="479"/>
      <c r="D1037" s="479"/>
      <c r="E1037" s="215"/>
      <c r="F1037" s="215"/>
      <c r="G1037" s="215"/>
      <c r="H1037" s="215"/>
    </row>
    <row r="1038" spans="1:8" s="211" customFormat="1" ht="54.75" customHeight="1" x14ac:dyDescent="0.5">
      <c r="A1038" s="216">
        <v>1</v>
      </c>
      <c r="B1038" s="217" t="s">
        <v>1216</v>
      </c>
      <c r="C1038" s="217" t="s">
        <v>1217</v>
      </c>
      <c r="D1038" s="217"/>
      <c r="E1038" s="218" t="s">
        <v>2126</v>
      </c>
      <c r="F1038" s="219">
        <v>1</v>
      </c>
      <c r="G1038" s="220">
        <v>11.778304833221851</v>
      </c>
      <c r="H1038" s="220">
        <v>11.778304833221851</v>
      </c>
    </row>
    <row r="1039" spans="1:8" s="211" customFormat="1" ht="42" customHeight="1" x14ac:dyDescent="0.5">
      <c r="A1039" s="216">
        <v>2</v>
      </c>
      <c r="B1039" s="217" t="s">
        <v>5</v>
      </c>
      <c r="C1039" s="217" t="s">
        <v>1218</v>
      </c>
      <c r="D1039" s="218" t="s">
        <v>1219</v>
      </c>
      <c r="E1039" s="218" t="s">
        <v>2126</v>
      </c>
      <c r="F1039" s="219">
        <v>1</v>
      </c>
      <c r="G1039" s="220">
        <v>460.73589708397185</v>
      </c>
      <c r="H1039" s="220">
        <v>460.73589708397185</v>
      </c>
    </row>
    <row r="1040" spans="1:8" s="211" customFormat="1" ht="37.15" customHeight="1" x14ac:dyDescent="0.5">
      <c r="A1040" s="216">
        <v>3</v>
      </c>
      <c r="B1040" s="217" t="s">
        <v>1220</v>
      </c>
      <c r="C1040" s="217" t="s">
        <v>1221</v>
      </c>
      <c r="D1040" s="221"/>
      <c r="E1040" s="218" t="s">
        <v>307</v>
      </c>
      <c r="F1040" s="219">
        <v>1</v>
      </c>
      <c r="G1040" s="220">
        <v>149.24131162227539</v>
      </c>
      <c r="H1040" s="220">
        <v>149.24131162227539</v>
      </c>
    </row>
    <row r="1041" spans="1:8" s="211" customFormat="1" ht="81.75" customHeight="1" x14ac:dyDescent="0.5">
      <c r="A1041" s="216">
        <v>4</v>
      </c>
      <c r="B1041" s="217" t="s">
        <v>5</v>
      </c>
      <c r="C1041" s="217" t="s">
        <v>1222</v>
      </c>
      <c r="D1041" s="218" t="s">
        <v>1222</v>
      </c>
      <c r="E1041" s="218" t="s">
        <v>2124</v>
      </c>
      <c r="F1041" s="219">
        <v>1</v>
      </c>
      <c r="G1041" s="220">
        <v>74.264092390045803</v>
      </c>
      <c r="H1041" s="220">
        <v>74.264092390045803</v>
      </c>
    </row>
    <row r="1042" spans="1:8" s="211" customFormat="1" ht="39.4" customHeight="1" x14ac:dyDescent="0.5">
      <c r="A1042" s="216">
        <v>5</v>
      </c>
      <c r="B1042" s="217" t="s">
        <v>1008</v>
      </c>
      <c r="C1042" s="217" t="s">
        <v>1223</v>
      </c>
      <c r="D1042" s="221"/>
      <c r="E1042" s="218" t="s">
        <v>2125</v>
      </c>
      <c r="F1042" s="219">
        <v>1</v>
      </c>
      <c r="G1042" s="220">
        <v>2.99695459406805</v>
      </c>
      <c r="H1042" s="220">
        <v>2.99695459406805</v>
      </c>
    </row>
    <row r="1043" spans="1:8" s="211" customFormat="1" ht="54.75" customHeight="1" x14ac:dyDescent="0.5">
      <c r="A1043" s="216">
        <v>6</v>
      </c>
      <c r="B1043" s="217" t="s">
        <v>5</v>
      </c>
      <c r="C1043" s="217" t="s">
        <v>1224</v>
      </c>
      <c r="D1043" s="218" t="s">
        <v>1224</v>
      </c>
      <c r="E1043" s="218" t="s">
        <v>2124</v>
      </c>
      <c r="F1043" s="219">
        <v>1</v>
      </c>
      <c r="G1043" s="220">
        <v>53.470198573887146</v>
      </c>
      <c r="H1043" s="220">
        <v>53.470198573887146</v>
      </c>
    </row>
    <row r="1044" spans="1:8" s="211" customFormat="1" ht="28.5" customHeight="1" x14ac:dyDescent="0.5">
      <c r="A1044" s="216">
        <v>7</v>
      </c>
      <c r="B1044" s="217" t="s">
        <v>1008</v>
      </c>
      <c r="C1044" s="217" t="s">
        <v>1223</v>
      </c>
      <c r="D1044" s="221"/>
      <c r="E1044" s="218" t="s">
        <v>2125</v>
      </c>
      <c r="F1044" s="219">
        <v>1</v>
      </c>
      <c r="G1044" s="220">
        <v>2.99695459406805</v>
      </c>
      <c r="H1044" s="220">
        <v>2.99695459406805</v>
      </c>
    </row>
    <row r="1045" spans="1:8" s="211" customFormat="1" ht="54.75" customHeight="1" x14ac:dyDescent="0.5">
      <c r="A1045" s="216">
        <v>8</v>
      </c>
      <c r="B1045" s="217" t="s">
        <v>5</v>
      </c>
      <c r="C1045" s="217" t="s">
        <v>1225</v>
      </c>
      <c r="D1045" s="218" t="s">
        <v>1226</v>
      </c>
      <c r="E1045" s="218" t="s">
        <v>2124</v>
      </c>
      <c r="F1045" s="219">
        <v>1</v>
      </c>
      <c r="G1045" s="220">
        <v>40.102974262003947</v>
      </c>
      <c r="H1045" s="220">
        <v>40.102974262003947</v>
      </c>
    </row>
    <row r="1046" spans="1:8" s="211" customFormat="1" ht="45.3" customHeight="1" x14ac:dyDescent="0.5">
      <c r="A1046" s="216">
        <v>9</v>
      </c>
      <c r="B1046" s="217" t="s">
        <v>1227</v>
      </c>
      <c r="C1046" s="217" t="s">
        <v>1228</v>
      </c>
      <c r="D1046" s="221"/>
      <c r="E1046" s="218" t="s">
        <v>2125</v>
      </c>
      <c r="F1046" s="219">
        <v>3</v>
      </c>
      <c r="G1046" s="220">
        <v>3.5777799235595995</v>
      </c>
      <c r="H1046" s="220">
        <v>10.733339770678798</v>
      </c>
    </row>
    <row r="1047" spans="1:8" s="211" customFormat="1" ht="95.25" customHeight="1" x14ac:dyDescent="0.5">
      <c r="A1047" s="216">
        <v>10</v>
      </c>
      <c r="B1047" s="217" t="s">
        <v>5</v>
      </c>
      <c r="C1047" s="217" t="s">
        <v>1229</v>
      </c>
      <c r="D1047" s="218" t="s">
        <v>1230</v>
      </c>
      <c r="E1047" s="218" t="s">
        <v>2124</v>
      </c>
      <c r="F1047" s="219">
        <v>3</v>
      </c>
      <c r="G1047" s="220">
        <v>14.258632864612951</v>
      </c>
      <c r="H1047" s="220">
        <v>42.775898593838853</v>
      </c>
    </row>
    <row r="1048" spans="1:8" s="211" customFormat="1" ht="54.75" customHeight="1" x14ac:dyDescent="0.5">
      <c r="A1048" s="216">
        <v>11</v>
      </c>
      <c r="B1048" s="217" t="s">
        <v>5</v>
      </c>
      <c r="C1048" s="217" t="s">
        <v>1231</v>
      </c>
      <c r="D1048" s="218" t="s">
        <v>1232</v>
      </c>
      <c r="E1048" s="218" t="s">
        <v>2124</v>
      </c>
      <c r="F1048" s="219">
        <v>2</v>
      </c>
      <c r="G1048" s="220">
        <v>49.014457136592746</v>
      </c>
      <c r="H1048" s="220">
        <v>98.028914273185492</v>
      </c>
    </row>
    <row r="1049" spans="1:8" s="211" customFormat="1" ht="28.5" customHeight="1" x14ac:dyDescent="0.5">
      <c r="A1049" s="216">
        <v>12</v>
      </c>
      <c r="B1049" s="217" t="s">
        <v>1008</v>
      </c>
      <c r="C1049" s="217" t="s">
        <v>1223</v>
      </c>
      <c r="D1049" s="221"/>
      <c r="E1049" s="218" t="s">
        <v>2125</v>
      </c>
      <c r="F1049" s="219">
        <v>1</v>
      </c>
      <c r="G1049" s="220">
        <v>2.99695459406805</v>
      </c>
      <c r="H1049" s="220">
        <v>2.99695459406805</v>
      </c>
    </row>
    <row r="1050" spans="1:8" s="211" customFormat="1" ht="54.75" customHeight="1" x14ac:dyDescent="0.5">
      <c r="A1050" s="216">
        <v>13</v>
      </c>
      <c r="B1050" s="217" t="s">
        <v>5</v>
      </c>
      <c r="C1050" s="217" t="s">
        <v>1233</v>
      </c>
      <c r="D1050" s="218" t="s">
        <v>1234</v>
      </c>
      <c r="E1050" s="218" t="s">
        <v>2124</v>
      </c>
      <c r="F1050" s="219">
        <v>1</v>
      </c>
      <c r="G1050" s="220">
        <v>38.616859565336249</v>
      </c>
      <c r="H1050" s="220">
        <v>38.616859565336249</v>
      </c>
    </row>
    <row r="1051" spans="1:8" s="211" customFormat="1" ht="39" customHeight="1" x14ac:dyDescent="0.5">
      <c r="A1051" s="216">
        <v>14</v>
      </c>
      <c r="B1051" s="217" t="s">
        <v>1235</v>
      </c>
      <c r="C1051" s="217" t="s">
        <v>1236</v>
      </c>
      <c r="D1051" s="221"/>
      <c r="E1051" s="218" t="s">
        <v>2125</v>
      </c>
      <c r="F1051" s="219">
        <v>9</v>
      </c>
      <c r="G1051" s="220">
        <v>0.47324901753195003</v>
      </c>
      <c r="H1051" s="220">
        <v>4.2592411577875504</v>
      </c>
    </row>
    <row r="1052" spans="1:8" s="211" customFormat="1" ht="54.75" customHeight="1" x14ac:dyDescent="0.5">
      <c r="A1052" s="216">
        <v>15</v>
      </c>
      <c r="B1052" s="217" t="s">
        <v>5</v>
      </c>
      <c r="C1052" s="217" t="s">
        <v>1237</v>
      </c>
      <c r="D1052" s="218" t="s">
        <v>1238</v>
      </c>
      <c r="E1052" s="218" t="s">
        <v>2124</v>
      </c>
      <c r="F1052" s="219">
        <v>1</v>
      </c>
      <c r="G1052" s="220">
        <v>7.4266695042754494</v>
      </c>
      <c r="H1052" s="220">
        <v>7.4266695042754494</v>
      </c>
    </row>
    <row r="1053" spans="1:8" s="211" customFormat="1" ht="54.75" customHeight="1" x14ac:dyDescent="0.5">
      <c r="A1053" s="216">
        <v>16</v>
      </c>
      <c r="B1053" s="217" t="s">
        <v>5</v>
      </c>
      <c r="C1053" s="217" t="s">
        <v>1239</v>
      </c>
      <c r="D1053" s="218" t="s">
        <v>1240</v>
      </c>
      <c r="E1053" s="218" t="s">
        <v>2124</v>
      </c>
      <c r="F1053" s="219">
        <v>2</v>
      </c>
      <c r="G1053" s="220">
        <v>6.2379078795767251</v>
      </c>
      <c r="H1053" s="220">
        <v>12.47581575915345</v>
      </c>
    </row>
    <row r="1054" spans="1:8" s="211" customFormat="1" ht="54.75" customHeight="1" x14ac:dyDescent="0.5">
      <c r="A1054" s="216">
        <v>17</v>
      </c>
      <c r="B1054" s="217" t="s">
        <v>5</v>
      </c>
      <c r="C1054" s="217" t="s">
        <v>1241</v>
      </c>
      <c r="D1054" s="218" t="s">
        <v>1242</v>
      </c>
      <c r="E1054" s="218" t="s">
        <v>2124</v>
      </c>
      <c r="F1054" s="219">
        <v>2</v>
      </c>
      <c r="G1054" s="220">
        <v>5.7928542663890257</v>
      </c>
      <c r="H1054" s="220">
        <v>11.585708532778051</v>
      </c>
    </row>
    <row r="1055" spans="1:8" s="211" customFormat="1" ht="54.75" customHeight="1" x14ac:dyDescent="0.5">
      <c r="A1055" s="216">
        <v>18</v>
      </c>
      <c r="B1055" s="217" t="s">
        <v>5</v>
      </c>
      <c r="C1055" s="217" t="s">
        <v>1243</v>
      </c>
      <c r="D1055" s="218" t="s">
        <v>1244</v>
      </c>
      <c r="E1055" s="218" t="s">
        <v>2124</v>
      </c>
      <c r="F1055" s="219">
        <v>1</v>
      </c>
      <c r="G1055" s="220">
        <v>2.4503975252410499</v>
      </c>
      <c r="H1055" s="220">
        <v>2.4503975252410499</v>
      </c>
    </row>
    <row r="1056" spans="1:8" s="211" customFormat="1" ht="54.75" customHeight="1" x14ac:dyDescent="0.5">
      <c r="A1056" s="216">
        <v>19</v>
      </c>
      <c r="B1056" s="217" t="s">
        <v>5</v>
      </c>
      <c r="C1056" s="217" t="s">
        <v>1245</v>
      </c>
      <c r="D1056" s="218" t="s">
        <v>1246</v>
      </c>
      <c r="E1056" s="218" t="s">
        <v>2124</v>
      </c>
      <c r="F1056" s="219">
        <v>1</v>
      </c>
      <c r="G1056" s="220">
        <v>1.8270622015073998</v>
      </c>
      <c r="H1056" s="220">
        <v>1.8270622015073998</v>
      </c>
    </row>
    <row r="1057" spans="1:8" s="211" customFormat="1" ht="54.75" customHeight="1" x14ac:dyDescent="0.5">
      <c r="A1057" s="216">
        <v>20</v>
      </c>
      <c r="B1057" s="217" t="s">
        <v>5</v>
      </c>
      <c r="C1057" s="217" t="s">
        <v>1247</v>
      </c>
      <c r="D1057" s="218" t="s">
        <v>1248</v>
      </c>
      <c r="E1057" s="218" t="s">
        <v>2124</v>
      </c>
      <c r="F1057" s="219">
        <v>2</v>
      </c>
      <c r="G1057" s="220">
        <v>1.4854640334905249</v>
      </c>
      <c r="H1057" s="220">
        <v>2.9709280669810498</v>
      </c>
    </row>
    <row r="1058" spans="1:8" s="211" customFormat="1" ht="54.75" customHeight="1" x14ac:dyDescent="0.5">
      <c r="A1058" s="216">
        <v>21</v>
      </c>
      <c r="B1058" s="217" t="s">
        <v>5</v>
      </c>
      <c r="C1058" s="217" t="s">
        <v>1231</v>
      </c>
      <c r="D1058" s="218" t="s">
        <v>1232</v>
      </c>
      <c r="E1058" s="218" t="s">
        <v>2124</v>
      </c>
      <c r="F1058" s="219">
        <v>1</v>
      </c>
      <c r="G1058" s="220">
        <v>9.0144571365927</v>
      </c>
      <c r="H1058" s="220">
        <f>G1058*F1058</f>
        <v>9.0144571365927</v>
      </c>
    </row>
    <row r="1059" spans="1:8" s="211" customFormat="1" ht="28.5" customHeight="1" x14ac:dyDescent="0.5">
      <c r="A1059" s="216">
        <v>22</v>
      </c>
      <c r="B1059" s="217" t="s">
        <v>1008</v>
      </c>
      <c r="C1059" s="217" t="s">
        <v>1249</v>
      </c>
      <c r="D1059" s="221"/>
      <c r="E1059" s="218" t="s">
        <v>2125</v>
      </c>
      <c r="F1059" s="219">
        <v>1</v>
      </c>
      <c r="G1059" s="220">
        <v>2.99695459406805</v>
      </c>
      <c r="H1059" s="220">
        <v>2.99695459406805</v>
      </c>
    </row>
    <row r="1060" spans="1:8" s="211" customFormat="1" ht="68.25" customHeight="1" x14ac:dyDescent="0.5">
      <c r="A1060" s="216">
        <v>23</v>
      </c>
      <c r="B1060" s="217" t="s">
        <v>5</v>
      </c>
      <c r="C1060" s="217" t="s">
        <v>1250</v>
      </c>
      <c r="D1060" s="218" t="s">
        <v>1251</v>
      </c>
      <c r="E1060" s="218" t="s">
        <v>2124</v>
      </c>
      <c r="F1060" s="219">
        <v>1</v>
      </c>
      <c r="G1060" s="220">
        <v>43.073902328985</v>
      </c>
      <c r="H1060" s="220">
        <v>43.073902328985</v>
      </c>
    </row>
    <row r="1061" spans="1:8" s="211" customFormat="1" ht="41.75" customHeight="1" x14ac:dyDescent="0.5">
      <c r="A1061" s="216">
        <v>24</v>
      </c>
      <c r="B1061" s="217" t="s">
        <v>1235</v>
      </c>
      <c r="C1061" s="217" t="s">
        <v>1252</v>
      </c>
      <c r="D1061" s="221"/>
      <c r="E1061" s="218" t="s">
        <v>2125</v>
      </c>
      <c r="F1061" s="219">
        <v>6</v>
      </c>
      <c r="G1061" s="220">
        <v>0.47324901753194998</v>
      </c>
      <c r="H1061" s="220">
        <v>2.8394941051917</v>
      </c>
    </row>
    <row r="1062" spans="1:8" s="211" customFormat="1" ht="54.75" customHeight="1" x14ac:dyDescent="0.5">
      <c r="A1062" s="216">
        <v>25</v>
      </c>
      <c r="B1062" s="217" t="s">
        <v>5</v>
      </c>
      <c r="C1062" s="217" t="s">
        <v>1253</v>
      </c>
      <c r="D1062" s="218" t="s">
        <v>1254</v>
      </c>
      <c r="E1062" s="218" t="s">
        <v>2124</v>
      </c>
      <c r="F1062" s="219">
        <v>1</v>
      </c>
      <c r="G1062" s="220">
        <v>9.0598340789847001</v>
      </c>
      <c r="H1062" s="220">
        <v>9.0598340789847001</v>
      </c>
    </row>
    <row r="1063" spans="1:8" s="211" customFormat="1" ht="54.75" customHeight="1" x14ac:dyDescent="0.5">
      <c r="A1063" s="216">
        <v>26</v>
      </c>
      <c r="B1063" s="217" t="s">
        <v>5</v>
      </c>
      <c r="C1063" s="217" t="s">
        <v>1239</v>
      </c>
      <c r="D1063" s="218" t="s">
        <v>1240</v>
      </c>
      <c r="E1063" s="218" t="s">
        <v>2124</v>
      </c>
      <c r="F1063" s="219">
        <v>5</v>
      </c>
      <c r="G1063" s="220">
        <v>6.2382982774830298</v>
      </c>
      <c r="H1063" s="220">
        <v>31.191491387415148</v>
      </c>
    </row>
    <row r="1064" spans="1:8" s="211" customFormat="1" ht="54.75" customHeight="1" x14ac:dyDescent="0.5">
      <c r="A1064" s="216">
        <v>27</v>
      </c>
      <c r="B1064" s="217" t="s">
        <v>5</v>
      </c>
      <c r="C1064" s="217" t="s">
        <v>1231</v>
      </c>
      <c r="D1064" s="218" t="s">
        <v>1232</v>
      </c>
      <c r="E1064" s="218" t="s">
        <v>2124</v>
      </c>
      <c r="F1064" s="219">
        <v>1</v>
      </c>
      <c r="G1064" s="220">
        <v>9.0144571365927</v>
      </c>
      <c r="H1064" s="220">
        <v>9.01</v>
      </c>
    </row>
    <row r="1065" spans="1:8" s="211" customFormat="1" ht="44.1" customHeight="1" x14ac:dyDescent="0.5">
      <c r="A1065" s="216">
        <v>28</v>
      </c>
      <c r="B1065" s="217" t="s">
        <v>1008</v>
      </c>
      <c r="C1065" s="217" t="s">
        <v>1249</v>
      </c>
      <c r="D1065" s="221"/>
      <c r="E1065" s="218" t="s">
        <v>2125</v>
      </c>
      <c r="F1065" s="219">
        <v>1</v>
      </c>
      <c r="G1065" s="220">
        <v>2.99695459406805</v>
      </c>
      <c r="H1065" s="220">
        <v>2.99695459406805</v>
      </c>
    </row>
    <row r="1066" spans="1:8" s="211" customFormat="1" ht="68.25" customHeight="1" x14ac:dyDescent="0.5">
      <c r="A1066" s="216">
        <v>29</v>
      </c>
      <c r="B1066" s="217" t="s">
        <v>5</v>
      </c>
      <c r="C1066" s="217" t="s">
        <v>1250</v>
      </c>
      <c r="D1066" s="218" t="s">
        <v>1251</v>
      </c>
      <c r="E1066" s="218" t="s">
        <v>2124</v>
      </c>
      <c r="F1066" s="219">
        <v>1</v>
      </c>
      <c r="G1066" s="220">
        <v>43.073902328985</v>
      </c>
      <c r="H1066" s="220">
        <v>43.073902328985</v>
      </c>
    </row>
    <row r="1067" spans="1:8" s="211" customFormat="1" ht="43.25" customHeight="1" x14ac:dyDescent="0.5">
      <c r="A1067" s="216">
        <v>30</v>
      </c>
      <c r="B1067" s="217" t="s">
        <v>1235</v>
      </c>
      <c r="C1067" s="217" t="s">
        <v>1255</v>
      </c>
      <c r="D1067" s="221"/>
      <c r="E1067" s="218" t="s">
        <v>2125</v>
      </c>
      <c r="F1067" s="219">
        <v>12</v>
      </c>
      <c r="G1067" s="220">
        <v>0.47314057366908752</v>
      </c>
      <c r="H1067" s="220">
        <v>5.6776868840290504</v>
      </c>
    </row>
    <row r="1068" spans="1:8" s="211" customFormat="1" ht="54.75" customHeight="1" x14ac:dyDescent="0.5">
      <c r="A1068" s="216">
        <v>31</v>
      </c>
      <c r="B1068" s="217" t="s">
        <v>5</v>
      </c>
      <c r="C1068" s="217" t="s">
        <v>1256</v>
      </c>
      <c r="D1068" s="218" t="s">
        <v>1257</v>
      </c>
      <c r="E1068" s="218" t="s">
        <v>2124</v>
      </c>
      <c r="F1068" s="219">
        <v>1</v>
      </c>
      <c r="G1068" s="220">
        <v>9.802891427318551</v>
      </c>
      <c r="H1068" s="220">
        <v>9.802891427318551</v>
      </c>
    </row>
    <row r="1069" spans="1:8" s="211" customFormat="1" ht="95.25" customHeight="1" x14ac:dyDescent="0.5">
      <c r="A1069" s="216">
        <v>32</v>
      </c>
      <c r="B1069" s="217" t="s">
        <v>5</v>
      </c>
      <c r="C1069" s="217" t="s">
        <v>1258</v>
      </c>
      <c r="D1069" s="218" t="s">
        <v>1259</v>
      </c>
      <c r="E1069" s="218" t="s">
        <v>2124</v>
      </c>
      <c r="F1069" s="219">
        <v>5</v>
      </c>
      <c r="G1069" s="220">
        <v>9.8028914273185492</v>
      </c>
      <c r="H1069" s="220">
        <v>49.014457136592746</v>
      </c>
    </row>
    <row r="1070" spans="1:8" s="211" customFormat="1" ht="95.25" customHeight="1" x14ac:dyDescent="0.5">
      <c r="A1070" s="216">
        <v>33</v>
      </c>
      <c r="B1070" s="217" t="s">
        <v>5</v>
      </c>
      <c r="C1070" s="217" t="s">
        <v>1260</v>
      </c>
      <c r="D1070" s="218" t="s">
        <v>1261</v>
      </c>
      <c r="E1070" s="218" t="s">
        <v>2124</v>
      </c>
      <c r="F1070" s="219">
        <v>3</v>
      </c>
      <c r="G1070" s="220">
        <v>11.28813857308335</v>
      </c>
      <c r="H1070" s="220">
        <v>33.864415719250047</v>
      </c>
    </row>
    <row r="1071" spans="1:8" s="211" customFormat="1" ht="54.75" customHeight="1" x14ac:dyDescent="0.5">
      <c r="A1071" s="216">
        <v>34</v>
      </c>
      <c r="B1071" s="217" t="s">
        <v>5</v>
      </c>
      <c r="C1071" s="217" t="s">
        <v>1247</v>
      </c>
      <c r="D1071" s="218" t="s">
        <v>1248</v>
      </c>
      <c r="E1071" s="218" t="s">
        <v>2124</v>
      </c>
      <c r="F1071" s="219">
        <v>1</v>
      </c>
      <c r="G1071" s="220">
        <v>1.4848133703133499</v>
      </c>
      <c r="H1071" s="220">
        <v>1.4848133703133499</v>
      </c>
    </row>
    <row r="1072" spans="1:8" s="211" customFormat="1" ht="54.75" customHeight="1" x14ac:dyDescent="0.5">
      <c r="A1072" s="216">
        <v>35</v>
      </c>
      <c r="B1072" s="217" t="s">
        <v>5</v>
      </c>
      <c r="C1072" s="217" t="s">
        <v>1262</v>
      </c>
      <c r="D1072" s="218" t="s">
        <v>1263</v>
      </c>
      <c r="E1072" s="218" t="s">
        <v>2124</v>
      </c>
      <c r="F1072" s="219">
        <v>2</v>
      </c>
      <c r="G1072" s="220">
        <v>1.2330067207466251</v>
      </c>
      <c r="H1072" s="220">
        <v>2.4660134414932502</v>
      </c>
    </row>
    <row r="1073" spans="1:8" s="211" customFormat="1" ht="68.25" customHeight="1" x14ac:dyDescent="0.5">
      <c r="A1073" s="216">
        <v>36</v>
      </c>
      <c r="B1073" s="217" t="s">
        <v>5</v>
      </c>
      <c r="C1073" s="217" t="s">
        <v>1250</v>
      </c>
      <c r="D1073" s="218" t="s">
        <v>1251</v>
      </c>
      <c r="E1073" s="218" t="s">
        <v>2124</v>
      </c>
      <c r="F1073" s="219">
        <v>1</v>
      </c>
      <c r="G1073" s="220">
        <v>43.073902328985</v>
      </c>
      <c r="H1073" s="220">
        <v>43.073902328985</v>
      </c>
    </row>
    <row r="1074" spans="1:8" s="211" customFormat="1" ht="47.1" customHeight="1" x14ac:dyDescent="0.5">
      <c r="A1074" s="216">
        <v>37</v>
      </c>
      <c r="B1074" s="217" t="s">
        <v>1008</v>
      </c>
      <c r="C1074" s="217" t="s">
        <v>1249</v>
      </c>
      <c r="D1074" s="221"/>
      <c r="E1074" s="218" t="s">
        <v>2125</v>
      </c>
      <c r="F1074" s="219">
        <v>1</v>
      </c>
      <c r="G1074" s="220">
        <v>2.99695459406805</v>
      </c>
      <c r="H1074" s="220">
        <v>2.99695459406805</v>
      </c>
    </row>
    <row r="1075" spans="1:8" s="211" customFormat="1" ht="68.25" customHeight="1" x14ac:dyDescent="0.5">
      <c r="A1075" s="216">
        <v>38</v>
      </c>
      <c r="B1075" s="217" t="s">
        <v>5</v>
      </c>
      <c r="C1075" s="217" t="s">
        <v>1250</v>
      </c>
      <c r="D1075" s="218" t="s">
        <v>1251</v>
      </c>
      <c r="E1075" s="218" t="s">
        <v>2124</v>
      </c>
      <c r="F1075" s="219">
        <v>1</v>
      </c>
      <c r="G1075" s="220">
        <v>43.073902328985</v>
      </c>
      <c r="H1075" s="220">
        <v>43.073902328985</v>
      </c>
    </row>
    <row r="1076" spans="1:8" s="211" customFormat="1" ht="28.5" customHeight="1" x14ac:dyDescent="0.5">
      <c r="A1076" s="216">
        <v>39</v>
      </c>
      <c r="B1076" s="217" t="s">
        <v>1235</v>
      </c>
      <c r="C1076" s="217" t="s">
        <v>1255</v>
      </c>
      <c r="D1076" s="221"/>
      <c r="E1076" s="218" t="s">
        <v>2125</v>
      </c>
      <c r="F1076" s="219">
        <v>12</v>
      </c>
      <c r="G1076" s="220">
        <v>0.47314057366908752</v>
      </c>
      <c r="H1076" s="220">
        <v>5.6776868840290504</v>
      </c>
    </row>
    <row r="1077" spans="1:8" s="211" customFormat="1" ht="54.75" customHeight="1" x14ac:dyDescent="0.5">
      <c r="A1077" s="216">
        <v>40</v>
      </c>
      <c r="B1077" s="217" t="s">
        <v>5</v>
      </c>
      <c r="C1077" s="217" t="s">
        <v>1237</v>
      </c>
      <c r="D1077" s="218" t="s">
        <v>1238</v>
      </c>
      <c r="E1077" s="218" t="s">
        <v>2124</v>
      </c>
      <c r="F1077" s="219">
        <v>1</v>
      </c>
      <c r="G1077" s="220">
        <v>7.4266695042754494</v>
      </c>
      <c r="H1077" s="220">
        <v>7.4266695042754494</v>
      </c>
    </row>
    <row r="1078" spans="1:8" s="211" customFormat="1" ht="95.25" customHeight="1" x14ac:dyDescent="0.5">
      <c r="A1078" s="216">
        <v>41</v>
      </c>
      <c r="B1078" s="217" t="s">
        <v>5</v>
      </c>
      <c r="C1078" s="217" t="s">
        <v>1258</v>
      </c>
      <c r="D1078" s="218" t="s">
        <v>1259</v>
      </c>
      <c r="E1078" s="218" t="s">
        <v>2124</v>
      </c>
      <c r="F1078" s="219">
        <v>8</v>
      </c>
      <c r="G1078" s="220">
        <v>9.802891427318551</v>
      </c>
      <c r="H1078" s="220">
        <v>78.423131418548408</v>
      </c>
    </row>
    <row r="1079" spans="1:8" s="211" customFormat="1" ht="95.25" customHeight="1" x14ac:dyDescent="0.5">
      <c r="A1079" s="216">
        <v>42</v>
      </c>
      <c r="B1079" s="217" t="s">
        <v>5</v>
      </c>
      <c r="C1079" s="217" t="s">
        <v>1264</v>
      </c>
      <c r="D1079" s="218" t="s">
        <v>1265</v>
      </c>
      <c r="E1079" s="218" t="s">
        <v>2124</v>
      </c>
      <c r="F1079" s="219">
        <v>1</v>
      </c>
      <c r="G1079" s="220">
        <v>9.802891427318551</v>
      </c>
      <c r="H1079" s="220">
        <v>9.802891427318551</v>
      </c>
    </row>
    <row r="1080" spans="1:8" s="211" customFormat="1" ht="54.75" customHeight="1" x14ac:dyDescent="0.5">
      <c r="A1080" s="216">
        <v>43</v>
      </c>
      <c r="B1080" s="217" t="s">
        <v>5</v>
      </c>
      <c r="C1080" s="217" t="s">
        <v>1247</v>
      </c>
      <c r="D1080" s="218" t="s">
        <v>1248</v>
      </c>
      <c r="E1080" s="218" t="s">
        <v>2124</v>
      </c>
      <c r="F1080" s="219">
        <v>2</v>
      </c>
      <c r="G1080" s="220">
        <v>1.4854640334905249</v>
      </c>
      <c r="H1080" s="220">
        <v>2.9709280669810498</v>
      </c>
    </row>
    <row r="1081" spans="1:8" s="211" customFormat="1" ht="68.25" customHeight="1" x14ac:dyDescent="0.5">
      <c r="A1081" s="216">
        <v>44</v>
      </c>
      <c r="B1081" s="217" t="s">
        <v>5</v>
      </c>
      <c r="C1081" s="217" t="s">
        <v>1250</v>
      </c>
      <c r="D1081" s="218" t="s">
        <v>1251</v>
      </c>
      <c r="E1081" s="218" t="s">
        <v>2124</v>
      </c>
      <c r="F1081" s="219">
        <v>1</v>
      </c>
      <c r="G1081" s="220">
        <v>43.073902328985</v>
      </c>
      <c r="H1081" s="220">
        <v>43.073902328985</v>
      </c>
    </row>
    <row r="1082" spans="1:8" s="211" customFormat="1" ht="44.1" customHeight="1" x14ac:dyDescent="0.5">
      <c r="A1082" s="216">
        <v>45</v>
      </c>
      <c r="B1082" s="217" t="s">
        <v>1008</v>
      </c>
      <c r="C1082" s="217" t="s">
        <v>1249</v>
      </c>
      <c r="D1082" s="221"/>
      <c r="E1082" s="218" t="s">
        <v>2125</v>
      </c>
      <c r="F1082" s="219">
        <v>1</v>
      </c>
      <c r="G1082" s="220">
        <v>2.99695459406805</v>
      </c>
      <c r="H1082" s="220">
        <v>2.99695459406805</v>
      </c>
    </row>
    <row r="1083" spans="1:8" s="211" customFormat="1" ht="68.25" customHeight="1" x14ac:dyDescent="0.5">
      <c r="A1083" s="216">
        <v>46</v>
      </c>
      <c r="B1083" s="217" t="s">
        <v>5</v>
      </c>
      <c r="C1083" s="217" t="s">
        <v>1250</v>
      </c>
      <c r="D1083" s="218" t="s">
        <v>1251</v>
      </c>
      <c r="E1083" s="218" t="s">
        <v>2124</v>
      </c>
      <c r="F1083" s="219">
        <v>1</v>
      </c>
      <c r="G1083" s="220">
        <v>43.073902328985</v>
      </c>
      <c r="H1083" s="220">
        <v>43.073902328985</v>
      </c>
    </row>
    <row r="1084" spans="1:8" s="211" customFormat="1" ht="40.799999999999997" customHeight="1" x14ac:dyDescent="0.5">
      <c r="A1084" s="216">
        <v>47</v>
      </c>
      <c r="B1084" s="217" t="s">
        <v>1235</v>
      </c>
      <c r="C1084" s="217" t="s">
        <v>1255</v>
      </c>
      <c r="D1084" s="221"/>
      <c r="E1084" s="218" t="s">
        <v>2125</v>
      </c>
      <c r="F1084" s="219">
        <v>15</v>
      </c>
      <c r="G1084" s="220">
        <v>0.47316226244165999</v>
      </c>
      <c r="H1084" s="220">
        <v>7.0974339366249</v>
      </c>
    </row>
    <row r="1085" spans="1:8" s="211" customFormat="1" ht="54.75" customHeight="1" x14ac:dyDescent="0.5">
      <c r="A1085" s="216">
        <v>48</v>
      </c>
      <c r="B1085" s="217" t="s">
        <v>5</v>
      </c>
      <c r="C1085" s="217" t="s">
        <v>1237</v>
      </c>
      <c r="D1085" s="218" t="s">
        <v>1238</v>
      </c>
      <c r="E1085" s="218" t="s">
        <v>2124</v>
      </c>
      <c r="F1085" s="219">
        <v>1</v>
      </c>
      <c r="G1085" s="220">
        <v>7.4266695042754494</v>
      </c>
      <c r="H1085" s="220">
        <v>7.4266695042754494</v>
      </c>
    </row>
    <row r="1086" spans="1:8" s="211" customFormat="1" ht="95.25" customHeight="1" x14ac:dyDescent="0.5">
      <c r="A1086" s="216">
        <v>49</v>
      </c>
      <c r="B1086" s="217" t="s">
        <v>5</v>
      </c>
      <c r="C1086" s="217" t="s">
        <v>1258</v>
      </c>
      <c r="D1086" s="218" t="s">
        <v>1259</v>
      </c>
      <c r="E1086" s="218" t="s">
        <v>2124</v>
      </c>
      <c r="F1086" s="219">
        <v>10</v>
      </c>
      <c r="G1086" s="220">
        <v>9.8028914273185492</v>
      </c>
      <c r="H1086" s="220">
        <v>98.028914273185492</v>
      </c>
    </row>
    <row r="1087" spans="1:8" s="211" customFormat="1" ht="95.25" customHeight="1" x14ac:dyDescent="0.5">
      <c r="A1087" s="216">
        <v>50</v>
      </c>
      <c r="B1087" s="217" t="s">
        <v>5</v>
      </c>
      <c r="C1087" s="217" t="s">
        <v>1264</v>
      </c>
      <c r="D1087" s="218" t="s">
        <v>1265</v>
      </c>
      <c r="E1087" s="218" t="s">
        <v>2124</v>
      </c>
      <c r="F1087" s="219">
        <v>2</v>
      </c>
      <c r="G1087" s="220">
        <v>9.802891427318551</v>
      </c>
      <c r="H1087" s="220">
        <v>19.605782854637102</v>
      </c>
    </row>
    <row r="1088" spans="1:8" s="211" customFormat="1" ht="54.75" customHeight="1" x14ac:dyDescent="0.5">
      <c r="A1088" s="216">
        <v>51</v>
      </c>
      <c r="B1088" s="217" t="s">
        <v>5</v>
      </c>
      <c r="C1088" s="217" t="s">
        <v>1262</v>
      </c>
      <c r="D1088" s="218" t="s">
        <v>1263</v>
      </c>
      <c r="E1088" s="218" t="s">
        <v>2124</v>
      </c>
      <c r="F1088" s="219">
        <v>1</v>
      </c>
      <c r="G1088" s="220">
        <v>1.2323560575694499</v>
      </c>
      <c r="H1088" s="220">
        <v>1.2323560575694499</v>
      </c>
    </row>
    <row r="1089" spans="1:8" s="211" customFormat="1" ht="54.75" customHeight="1" x14ac:dyDescent="0.5">
      <c r="A1089" s="216">
        <v>52</v>
      </c>
      <c r="B1089" s="217" t="s">
        <v>5</v>
      </c>
      <c r="C1089" s="217" t="s">
        <v>1231</v>
      </c>
      <c r="D1089" s="218" t="s">
        <v>1232</v>
      </c>
      <c r="E1089" s="218" t="s">
        <v>2124</v>
      </c>
      <c r="F1089" s="219">
        <v>1</v>
      </c>
      <c r="G1089" s="220">
        <v>49.014457136592746</v>
      </c>
      <c r="H1089" s="220">
        <v>49.014457136592746</v>
      </c>
    </row>
    <row r="1090" spans="1:8" s="211" customFormat="1" ht="39.950000000000003" customHeight="1" x14ac:dyDescent="0.5">
      <c r="A1090" s="216">
        <v>53</v>
      </c>
      <c r="B1090" s="217" t="s">
        <v>1008</v>
      </c>
      <c r="C1090" s="217" t="s">
        <v>1249</v>
      </c>
      <c r="D1090" s="221"/>
      <c r="E1090" s="218" t="s">
        <v>2125</v>
      </c>
      <c r="F1090" s="219">
        <v>1</v>
      </c>
      <c r="G1090" s="220">
        <v>2.99695459406805</v>
      </c>
      <c r="H1090" s="220">
        <v>2.99695459406805</v>
      </c>
    </row>
    <row r="1091" spans="1:8" s="211" customFormat="1" ht="68.25" customHeight="1" x14ac:dyDescent="0.5">
      <c r="A1091" s="216">
        <v>54</v>
      </c>
      <c r="B1091" s="217" t="s">
        <v>5</v>
      </c>
      <c r="C1091" s="217" t="s">
        <v>1250</v>
      </c>
      <c r="D1091" s="218" t="s">
        <v>1251</v>
      </c>
      <c r="E1091" s="218" t="s">
        <v>2124</v>
      </c>
      <c r="F1091" s="219">
        <v>1</v>
      </c>
      <c r="G1091" s="220">
        <v>43.073902328985</v>
      </c>
      <c r="H1091" s="220">
        <v>43.073902328985</v>
      </c>
    </row>
    <row r="1092" spans="1:8" s="211" customFormat="1" ht="39.299999999999997" customHeight="1" x14ac:dyDescent="0.5">
      <c r="A1092" s="216">
        <v>55</v>
      </c>
      <c r="B1092" s="217" t="s">
        <v>1235</v>
      </c>
      <c r="C1092" s="217" t="s">
        <v>1255</v>
      </c>
      <c r="D1092" s="221"/>
      <c r="E1092" s="218" t="s">
        <v>2125</v>
      </c>
      <c r="F1092" s="219">
        <v>6</v>
      </c>
      <c r="G1092" s="220">
        <v>0.47324901753194998</v>
      </c>
      <c r="H1092" s="220">
        <v>2.8394941051917</v>
      </c>
    </row>
    <row r="1093" spans="1:8" s="211" customFormat="1" ht="54.75" customHeight="1" x14ac:dyDescent="0.5">
      <c r="A1093" s="216">
        <v>56</v>
      </c>
      <c r="B1093" s="217" t="s">
        <v>5</v>
      </c>
      <c r="C1093" s="217" t="s">
        <v>1241</v>
      </c>
      <c r="D1093" s="218" t="s">
        <v>1242</v>
      </c>
      <c r="E1093" s="218" t="s">
        <v>2124</v>
      </c>
      <c r="F1093" s="219">
        <v>1</v>
      </c>
      <c r="G1093" s="220">
        <v>5.7922036032118491</v>
      </c>
      <c r="H1093" s="220">
        <v>5.7922036032118491</v>
      </c>
    </row>
    <row r="1094" spans="1:8" s="211" customFormat="1" ht="54.75" customHeight="1" x14ac:dyDescent="0.5">
      <c r="A1094" s="216">
        <v>57</v>
      </c>
      <c r="B1094" s="217" t="s">
        <v>5</v>
      </c>
      <c r="C1094" s="217" t="s">
        <v>1266</v>
      </c>
      <c r="D1094" s="218" t="s">
        <v>1267</v>
      </c>
      <c r="E1094" s="218" t="s">
        <v>2124</v>
      </c>
      <c r="F1094" s="219">
        <v>5</v>
      </c>
      <c r="G1094" s="220">
        <v>5.0499270506906093</v>
      </c>
      <c r="H1094" s="220">
        <v>25.249635253453047</v>
      </c>
    </row>
    <row r="1095" spans="1:8" s="211" customFormat="1" ht="54.75" customHeight="1" x14ac:dyDescent="0.5">
      <c r="A1095" s="216">
        <v>58</v>
      </c>
      <c r="B1095" s="217" t="s">
        <v>5</v>
      </c>
      <c r="C1095" s="217" t="s">
        <v>1231</v>
      </c>
      <c r="D1095" s="218" t="s">
        <v>1232</v>
      </c>
      <c r="E1095" s="218" t="s">
        <v>2124</v>
      </c>
      <c r="F1095" s="219">
        <v>1</v>
      </c>
      <c r="G1095" s="220">
        <v>9.01</v>
      </c>
      <c r="H1095" s="220">
        <v>9.01</v>
      </c>
    </row>
    <row r="1096" spans="1:8" s="211" customFormat="1" ht="35.75" customHeight="1" x14ac:dyDescent="0.5">
      <c r="A1096" s="216">
        <v>59</v>
      </c>
      <c r="B1096" s="217" t="s">
        <v>1008</v>
      </c>
      <c r="C1096" s="217" t="s">
        <v>1249</v>
      </c>
      <c r="D1096" s="221"/>
      <c r="E1096" s="218" t="s">
        <v>2125</v>
      </c>
      <c r="F1096" s="219">
        <v>1</v>
      </c>
      <c r="G1096" s="220">
        <v>2.99695459406805</v>
      </c>
      <c r="H1096" s="220">
        <v>2.99695459406805</v>
      </c>
    </row>
    <row r="1097" spans="1:8" s="211" customFormat="1" ht="68.25" customHeight="1" x14ac:dyDescent="0.5">
      <c r="A1097" s="216">
        <v>60</v>
      </c>
      <c r="B1097" s="217" t="s">
        <v>5</v>
      </c>
      <c r="C1097" s="217" t="s">
        <v>1250</v>
      </c>
      <c r="D1097" s="218" t="s">
        <v>1251</v>
      </c>
      <c r="E1097" s="218" t="s">
        <v>2124</v>
      </c>
      <c r="F1097" s="219">
        <v>1</v>
      </c>
      <c r="G1097" s="220">
        <v>43.073902328985</v>
      </c>
      <c r="H1097" s="220">
        <v>43.073902328985</v>
      </c>
    </row>
    <row r="1098" spans="1:8" s="211" customFormat="1" ht="42.3" customHeight="1" x14ac:dyDescent="0.5">
      <c r="A1098" s="216">
        <v>61</v>
      </c>
      <c r="B1098" s="217" t="s">
        <v>1235</v>
      </c>
      <c r="C1098" s="217" t="s">
        <v>1255</v>
      </c>
      <c r="D1098" s="221"/>
      <c r="E1098" s="218" t="s">
        <v>2125</v>
      </c>
      <c r="F1098" s="219">
        <v>6</v>
      </c>
      <c r="G1098" s="220">
        <v>0.47324901753194998</v>
      </c>
      <c r="H1098" s="220">
        <v>2.8394941051917</v>
      </c>
    </row>
    <row r="1099" spans="1:8" s="211" customFormat="1" ht="54.75" customHeight="1" x14ac:dyDescent="0.5">
      <c r="A1099" s="216">
        <v>62</v>
      </c>
      <c r="B1099" s="217" t="s">
        <v>5</v>
      </c>
      <c r="C1099" s="217" t="s">
        <v>1253</v>
      </c>
      <c r="D1099" s="218" t="s">
        <v>1254</v>
      </c>
      <c r="E1099" s="218" t="s">
        <v>2124</v>
      </c>
      <c r="F1099" s="219">
        <v>1</v>
      </c>
      <c r="G1099" s="220">
        <v>9.0598340789847001</v>
      </c>
      <c r="H1099" s="220">
        <v>9.0598340789847001</v>
      </c>
    </row>
    <row r="1100" spans="1:8" s="211" customFormat="1" ht="28.5" customHeight="1" x14ac:dyDescent="0.5">
      <c r="A1100" s="216">
        <v>63</v>
      </c>
      <c r="B1100" s="217" t="s">
        <v>5</v>
      </c>
      <c r="C1100" s="217" t="s">
        <v>2110</v>
      </c>
      <c r="D1100" s="218" t="s">
        <v>2110</v>
      </c>
      <c r="E1100" s="218" t="s">
        <v>2124</v>
      </c>
      <c r="F1100" s="219">
        <v>5</v>
      </c>
      <c r="G1100" s="220">
        <v>15.2983926217386</v>
      </c>
      <c r="H1100" s="220">
        <v>76.491963108693</v>
      </c>
    </row>
    <row r="1101" spans="1:8" s="211" customFormat="1" ht="54.75" customHeight="1" x14ac:dyDescent="0.5">
      <c r="A1101" s="216">
        <v>64</v>
      </c>
      <c r="B1101" s="217" t="s">
        <v>5</v>
      </c>
      <c r="C1101" s="217" t="s">
        <v>1239</v>
      </c>
      <c r="D1101" s="218" t="s">
        <v>1240</v>
      </c>
      <c r="E1101" s="218" t="s">
        <v>2124</v>
      </c>
      <c r="F1101" s="219">
        <v>5</v>
      </c>
      <c r="G1101" s="220">
        <v>6.2382982774830298</v>
      </c>
      <c r="H1101" s="220">
        <v>31.191491387415148</v>
      </c>
    </row>
    <row r="1102" spans="1:8" s="211" customFormat="1" ht="54.75" customHeight="1" x14ac:dyDescent="0.5">
      <c r="A1102" s="216">
        <v>65</v>
      </c>
      <c r="B1102" s="217" t="s">
        <v>5</v>
      </c>
      <c r="C1102" s="217" t="s">
        <v>1266</v>
      </c>
      <c r="D1102" s="218" t="s">
        <v>1267</v>
      </c>
      <c r="E1102" s="218" t="s">
        <v>2124</v>
      </c>
      <c r="F1102" s="219">
        <v>4</v>
      </c>
      <c r="G1102" s="220">
        <v>5.0501222496437626</v>
      </c>
      <c r="H1102" s="220">
        <v>20.20048899857505</v>
      </c>
    </row>
    <row r="1103" spans="1:8" s="211" customFormat="1" ht="54.75" customHeight="1" x14ac:dyDescent="0.5">
      <c r="A1103" s="216">
        <v>66</v>
      </c>
      <c r="B1103" s="217" t="s">
        <v>5</v>
      </c>
      <c r="C1103" s="217" t="s">
        <v>1268</v>
      </c>
      <c r="D1103" s="218" t="s">
        <v>1269</v>
      </c>
      <c r="E1103" s="218" t="s">
        <v>2124</v>
      </c>
      <c r="F1103" s="219">
        <v>2</v>
      </c>
      <c r="G1103" s="220">
        <v>4.7823743522362498</v>
      </c>
      <c r="H1103" s="220">
        <v>9.5647487044724997</v>
      </c>
    </row>
    <row r="1104" spans="1:8" s="211" customFormat="1" ht="54.75" customHeight="1" x14ac:dyDescent="0.5">
      <c r="A1104" s="216">
        <v>67</v>
      </c>
      <c r="B1104" s="217" t="s">
        <v>5</v>
      </c>
      <c r="C1104" s="217" t="s">
        <v>1231</v>
      </c>
      <c r="D1104" s="218" t="s">
        <v>1232</v>
      </c>
      <c r="E1104" s="218" t="s">
        <v>2124</v>
      </c>
      <c r="F1104" s="219">
        <v>1</v>
      </c>
      <c r="G1104" s="220">
        <v>49.014457136592746</v>
      </c>
      <c r="H1104" s="220">
        <v>49.014457136592746</v>
      </c>
    </row>
    <row r="1105" spans="1:8" s="211" customFormat="1" ht="45" customHeight="1" x14ac:dyDescent="0.5">
      <c r="A1105" s="216">
        <v>68</v>
      </c>
      <c r="B1105" s="217" t="s">
        <v>1008</v>
      </c>
      <c r="C1105" s="217" t="s">
        <v>1249</v>
      </c>
      <c r="D1105" s="221"/>
      <c r="E1105" s="218" t="s">
        <v>2125</v>
      </c>
      <c r="F1105" s="219">
        <v>1</v>
      </c>
      <c r="G1105" s="220">
        <v>2.99695459406805</v>
      </c>
      <c r="H1105" s="220">
        <v>2.99695459406805</v>
      </c>
    </row>
    <row r="1106" spans="1:8" s="211" customFormat="1" ht="68.25" customHeight="1" x14ac:dyDescent="0.5">
      <c r="A1106" s="216">
        <v>69</v>
      </c>
      <c r="B1106" s="217" t="s">
        <v>5</v>
      </c>
      <c r="C1106" s="217" t="s">
        <v>1270</v>
      </c>
      <c r="D1106" s="218" t="s">
        <v>1271</v>
      </c>
      <c r="E1106" s="218" t="s">
        <v>2124</v>
      </c>
      <c r="F1106" s="219">
        <v>1</v>
      </c>
      <c r="G1106" s="220">
        <v>43.073902328985</v>
      </c>
      <c r="H1106" s="220">
        <v>43.073902328985</v>
      </c>
    </row>
    <row r="1107" spans="1:8" s="211" customFormat="1" ht="36.950000000000003" customHeight="1" x14ac:dyDescent="0.5">
      <c r="A1107" s="216">
        <v>70</v>
      </c>
      <c r="B1107" s="217" t="s">
        <v>1235</v>
      </c>
      <c r="C1107" s="217" t="s">
        <v>1255</v>
      </c>
      <c r="D1107" s="221"/>
      <c r="E1107" s="218" t="s">
        <v>2125</v>
      </c>
      <c r="F1107" s="219">
        <v>6</v>
      </c>
      <c r="G1107" s="220">
        <v>0.47324901753194998</v>
      </c>
      <c r="H1107" s="220">
        <v>2.8394941051917</v>
      </c>
    </row>
    <row r="1108" spans="1:8" s="211" customFormat="1" ht="54.75" customHeight="1" x14ac:dyDescent="0.5">
      <c r="A1108" s="216">
        <v>71</v>
      </c>
      <c r="B1108" s="217" t="s">
        <v>5</v>
      </c>
      <c r="C1108" s="217" t="s">
        <v>1241</v>
      </c>
      <c r="D1108" s="218" t="s">
        <v>1242</v>
      </c>
      <c r="E1108" s="218" t="s">
        <v>2124</v>
      </c>
      <c r="F1108" s="219">
        <v>1</v>
      </c>
      <c r="G1108" s="220">
        <v>5.7922036032118491</v>
      </c>
      <c r="H1108" s="220">
        <v>5.7922036032118491</v>
      </c>
    </row>
    <row r="1109" spans="1:8" s="211" customFormat="1" ht="54.75" customHeight="1" x14ac:dyDescent="0.5">
      <c r="A1109" s="216">
        <v>72</v>
      </c>
      <c r="B1109" s="217" t="s">
        <v>5</v>
      </c>
      <c r="C1109" s="217" t="s">
        <v>1266</v>
      </c>
      <c r="D1109" s="218" t="s">
        <v>1267</v>
      </c>
      <c r="E1109" s="218" t="s">
        <v>2124</v>
      </c>
      <c r="F1109" s="219">
        <v>1</v>
      </c>
      <c r="G1109" s="220">
        <v>5.0504475812323495</v>
      </c>
      <c r="H1109" s="220">
        <v>5.0504475812323495</v>
      </c>
    </row>
    <row r="1110" spans="1:8" s="211" customFormat="1" ht="95.25" customHeight="1" x14ac:dyDescent="0.5">
      <c r="A1110" s="216">
        <v>73</v>
      </c>
      <c r="B1110" s="217" t="s">
        <v>5</v>
      </c>
      <c r="C1110" s="217" t="s">
        <v>1258</v>
      </c>
      <c r="D1110" s="218" t="s">
        <v>1259</v>
      </c>
      <c r="E1110" s="218" t="s">
        <v>2124</v>
      </c>
      <c r="F1110" s="219">
        <v>1</v>
      </c>
      <c r="G1110" s="220">
        <v>9.802891427318551</v>
      </c>
      <c r="H1110" s="220">
        <v>9.802891427318551</v>
      </c>
    </row>
    <row r="1111" spans="1:8" s="211" customFormat="1" ht="54.75" customHeight="1" x14ac:dyDescent="0.5">
      <c r="A1111" s="216">
        <v>74</v>
      </c>
      <c r="B1111" s="217" t="s">
        <v>5</v>
      </c>
      <c r="C1111" s="217" t="s">
        <v>1247</v>
      </c>
      <c r="D1111" s="218" t="s">
        <v>1248</v>
      </c>
      <c r="E1111" s="218" t="s">
        <v>2124</v>
      </c>
      <c r="F1111" s="219">
        <v>1</v>
      </c>
      <c r="G1111" s="220">
        <v>1.4848133703133499</v>
      </c>
      <c r="H1111" s="220">
        <v>1.4848133703133499</v>
      </c>
    </row>
    <row r="1112" spans="1:8" s="211" customFormat="1" ht="54.75" customHeight="1" x14ac:dyDescent="0.5">
      <c r="A1112" s="216">
        <v>75</v>
      </c>
      <c r="B1112" s="217" t="s">
        <v>5</v>
      </c>
      <c r="C1112" s="217" t="s">
        <v>1272</v>
      </c>
      <c r="D1112" s="218" t="s">
        <v>1272</v>
      </c>
      <c r="E1112" s="218" t="s">
        <v>2124</v>
      </c>
      <c r="F1112" s="219">
        <v>2</v>
      </c>
      <c r="G1112" s="220">
        <v>1.2330067207466251</v>
      </c>
      <c r="H1112" s="220">
        <v>2.4660134414932502</v>
      </c>
    </row>
    <row r="1113" spans="1:8" s="211" customFormat="1" ht="54.75" customHeight="1" x14ac:dyDescent="0.5">
      <c r="A1113" s="216">
        <v>76</v>
      </c>
      <c r="B1113" s="217" t="s">
        <v>5</v>
      </c>
      <c r="C1113" s="217" t="s">
        <v>1231</v>
      </c>
      <c r="D1113" s="218" t="s">
        <v>1232</v>
      </c>
      <c r="E1113" s="218" t="s">
        <v>2124</v>
      </c>
      <c r="F1113" s="219">
        <v>1</v>
      </c>
      <c r="G1113" s="220">
        <v>49.014457136592746</v>
      </c>
      <c r="H1113" s="220">
        <v>49.014457136592746</v>
      </c>
    </row>
    <row r="1114" spans="1:8" s="211" customFormat="1" ht="39.6" customHeight="1" x14ac:dyDescent="0.5">
      <c r="A1114" s="216">
        <v>77</v>
      </c>
      <c r="B1114" s="217" t="s">
        <v>1008</v>
      </c>
      <c r="C1114" s="217" t="s">
        <v>1249</v>
      </c>
      <c r="D1114" s="221"/>
      <c r="E1114" s="218" t="s">
        <v>2125</v>
      </c>
      <c r="F1114" s="219">
        <v>1</v>
      </c>
      <c r="G1114" s="220">
        <v>2.99695459406805</v>
      </c>
      <c r="H1114" s="220">
        <v>2.99695459406805</v>
      </c>
    </row>
    <row r="1115" spans="1:8" s="211" customFormat="1" ht="68.25" customHeight="1" x14ac:dyDescent="0.5">
      <c r="A1115" s="216">
        <v>78</v>
      </c>
      <c r="B1115" s="217" t="s">
        <v>5</v>
      </c>
      <c r="C1115" s="217" t="s">
        <v>1270</v>
      </c>
      <c r="D1115" s="218" t="s">
        <v>1271</v>
      </c>
      <c r="E1115" s="218" t="s">
        <v>2124</v>
      </c>
      <c r="F1115" s="219">
        <v>1</v>
      </c>
      <c r="G1115" s="220">
        <v>43.073902328985</v>
      </c>
      <c r="H1115" s="220">
        <v>43.073902328985</v>
      </c>
    </row>
    <row r="1116" spans="1:8" s="211" customFormat="1" ht="44.1" customHeight="1" x14ac:dyDescent="0.5">
      <c r="A1116" s="216">
        <v>79</v>
      </c>
      <c r="B1116" s="217" t="s">
        <v>1235</v>
      </c>
      <c r="C1116" s="217" t="s">
        <v>1255</v>
      </c>
      <c r="D1116" s="221"/>
      <c r="E1116" s="218" t="s">
        <v>2125</v>
      </c>
      <c r="F1116" s="219">
        <v>6</v>
      </c>
      <c r="G1116" s="220">
        <v>0.47324901753194998</v>
      </c>
      <c r="H1116" s="220">
        <v>2.8394941051917</v>
      </c>
    </row>
    <row r="1117" spans="1:8" s="211" customFormat="1" ht="54.75" customHeight="1" x14ac:dyDescent="0.5">
      <c r="A1117" s="216">
        <v>80</v>
      </c>
      <c r="B1117" s="217" t="s">
        <v>5</v>
      </c>
      <c r="C1117" s="217" t="s">
        <v>1239</v>
      </c>
      <c r="D1117" s="218" t="s">
        <v>1240</v>
      </c>
      <c r="E1117" s="218" t="s">
        <v>2124</v>
      </c>
      <c r="F1117" s="219">
        <v>1</v>
      </c>
      <c r="G1117" s="220">
        <v>6.2385585427538999</v>
      </c>
      <c r="H1117" s="220">
        <v>6.2385585427538999</v>
      </c>
    </row>
    <row r="1118" spans="1:8" s="211" customFormat="1" ht="95.25" customHeight="1" x14ac:dyDescent="0.5">
      <c r="A1118" s="216">
        <v>81</v>
      </c>
      <c r="B1118" s="217" t="s">
        <v>5</v>
      </c>
      <c r="C1118" s="217" t="s">
        <v>1258</v>
      </c>
      <c r="D1118" s="218" t="s">
        <v>1259</v>
      </c>
      <c r="E1118" s="218" t="s">
        <v>2124</v>
      </c>
      <c r="F1118" s="219">
        <v>5</v>
      </c>
      <c r="G1118" s="220">
        <v>9.8028914273185492</v>
      </c>
      <c r="H1118" s="220">
        <v>49.014457136592746</v>
      </c>
    </row>
    <row r="1119" spans="1:8" s="211" customFormat="1" ht="54.75" customHeight="1" x14ac:dyDescent="0.5">
      <c r="A1119" s="216">
        <v>82</v>
      </c>
      <c r="B1119" s="217" t="s">
        <v>5</v>
      </c>
      <c r="C1119" s="217" t="s">
        <v>1231</v>
      </c>
      <c r="D1119" s="218" t="s">
        <v>1232</v>
      </c>
      <c r="E1119" s="218" t="s">
        <v>2124</v>
      </c>
      <c r="F1119" s="219">
        <v>1</v>
      </c>
      <c r="G1119" s="220">
        <v>49.014457136592746</v>
      </c>
      <c r="H1119" s="220">
        <v>49.014457136592746</v>
      </c>
    </row>
    <row r="1120" spans="1:8" s="211" customFormat="1" ht="28.5" customHeight="1" x14ac:dyDescent="0.5">
      <c r="A1120" s="216">
        <v>83</v>
      </c>
      <c r="B1120" s="217" t="s">
        <v>1008</v>
      </c>
      <c r="C1120" s="217" t="s">
        <v>1249</v>
      </c>
      <c r="D1120" s="221"/>
      <c r="E1120" s="218" t="s">
        <v>2125</v>
      </c>
      <c r="F1120" s="219">
        <v>1</v>
      </c>
      <c r="G1120" s="220">
        <v>2.99695459406805</v>
      </c>
      <c r="H1120" s="220">
        <v>2.99695459406805</v>
      </c>
    </row>
    <row r="1121" spans="1:8" s="211" customFormat="1" ht="68.25" customHeight="1" x14ac:dyDescent="0.5">
      <c r="A1121" s="216">
        <v>84</v>
      </c>
      <c r="B1121" s="217" t="s">
        <v>5</v>
      </c>
      <c r="C1121" s="217" t="s">
        <v>1270</v>
      </c>
      <c r="D1121" s="218" t="s">
        <v>1271</v>
      </c>
      <c r="E1121" s="218" t="s">
        <v>2124</v>
      </c>
      <c r="F1121" s="219">
        <v>1</v>
      </c>
      <c r="G1121" s="220">
        <v>43.073902328985</v>
      </c>
      <c r="H1121" s="220">
        <v>43.073902328985</v>
      </c>
    </row>
    <row r="1122" spans="1:8" s="211" customFormat="1" ht="42.6" customHeight="1" x14ac:dyDescent="0.5">
      <c r="A1122" s="216">
        <v>85</v>
      </c>
      <c r="B1122" s="217" t="s">
        <v>1235</v>
      </c>
      <c r="C1122" s="217" t="s">
        <v>1255</v>
      </c>
      <c r="D1122" s="221"/>
      <c r="E1122" s="218" t="s">
        <v>2125</v>
      </c>
      <c r="F1122" s="219">
        <v>6</v>
      </c>
      <c r="G1122" s="220">
        <v>0.47324901753194998</v>
      </c>
      <c r="H1122" s="220">
        <v>2.8394941051917</v>
      </c>
    </row>
    <row r="1123" spans="1:8" s="211" customFormat="1" ht="54.75" customHeight="1" x14ac:dyDescent="0.5">
      <c r="A1123" s="216">
        <v>86</v>
      </c>
      <c r="B1123" s="217" t="s">
        <v>5</v>
      </c>
      <c r="C1123" s="217" t="s">
        <v>1273</v>
      </c>
      <c r="D1123" s="218" t="s">
        <v>1274</v>
      </c>
      <c r="E1123" s="218" t="s">
        <v>2124</v>
      </c>
      <c r="F1123" s="219">
        <v>1</v>
      </c>
      <c r="G1123" s="220">
        <v>5.1987987856282505</v>
      </c>
      <c r="H1123" s="220">
        <v>5.1987987856282505</v>
      </c>
    </row>
    <row r="1124" spans="1:8" s="211" customFormat="1" ht="54.75" customHeight="1" x14ac:dyDescent="0.5">
      <c r="A1124" s="216">
        <v>87</v>
      </c>
      <c r="B1124" s="217" t="s">
        <v>5</v>
      </c>
      <c r="C1124" s="217" t="s">
        <v>1262</v>
      </c>
      <c r="D1124" s="218" t="s">
        <v>1263</v>
      </c>
      <c r="E1124" s="218" t="s">
        <v>2124</v>
      </c>
      <c r="F1124" s="219">
        <v>1</v>
      </c>
      <c r="G1124" s="220">
        <v>1.2323560575694499</v>
      </c>
      <c r="H1124" s="220">
        <v>1.2323560575694499</v>
      </c>
    </row>
    <row r="1125" spans="1:8" s="211" customFormat="1" ht="54.75" customHeight="1" x14ac:dyDescent="0.5">
      <c r="A1125" s="216">
        <v>88</v>
      </c>
      <c r="B1125" s="217" t="s">
        <v>5</v>
      </c>
      <c r="C1125" s="217" t="s">
        <v>1231</v>
      </c>
      <c r="D1125" s="218" t="s">
        <v>1232</v>
      </c>
      <c r="E1125" s="218" t="s">
        <v>2124</v>
      </c>
      <c r="F1125" s="219">
        <v>1</v>
      </c>
      <c r="G1125" s="220">
        <v>49.014457136592746</v>
      </c>
      <c r="H1125" s="220">
        <v>49.014457136592746</v>
      </c>
    </row>
    <row r="1126" spans="1:8" s="211" customFormat="1" ht="39.299999999999997" customHeight="1" x14ac:dyDescent="0.5">
      <c r="A1126" s="216">
        <v>89</v>
      </c>
      <c r="B1126" s="217" t="s">
        <v>1008</v>
      </c>
      <c r="C1126" s="217" t="s">
        <v>1249</v>
      </c>
      <c r="D1126" s="221"/>
      <c r="E1126" s="218" t="s">
        <v>2125</v>
      </c>
      <c r="F1126" s="219">
        <v>1</v>
      </c>
      <c r="G1126" s="220">
        <v>2.99695459406805</v>
      </c>
      <c r="H1126" s="220">
        <v>2.99695459406805</v>
      </c>
    </row>
    <row r="1127" spans="1:8" s="211" customFormat="1" ht="68.25" customHeight="1" x14ac:dyDescent="0.5">
      <c r="A1127" s="216">
        <v>90</v>
      </c>
      <c r="B1127" s="217" t="s">
        <v>5</v>
      </c>
      <c r="C1127" s="217" t="s">
        <v>1270</v>
      </c>
      <c r="D1127" s="218" t="s">
        <v>1271</v>
      </c>
      <c r="E1127" s="218" t="s">
        <v>2124</v>
      </c>
      <c r="F1127" s="219">
        <v>1</v>
      </c>
      <c r="G1127" s="220">
        <v>43.073902328985</v>
      </c>
      <c r="H1127" s="220">
        <v>43.073902328985</v>
      </c>
    </row>
    <row r="1128" spans="1:8" s="211" customFormat="1" ht="28.5" customHeight="1" x14ac:dyDescent="0.5">
      <c r="A1128" s="216">
        <v>91</v>
      </c>
      <c r="B1128" s="217" t="s">
        <v>1235</v>
      </c>
      <c r="C1128" s="217" t="s">
        <v>1275</v>
      </c>
      <c r="D1128" s="221"/>
      <c r="E1128" s="218" t="s">
        <v>2125</v>
      </c>
      <c r="F1128" s="219">
        <v>10</v>
      </c>
      <c r="G1128" s="220">
        <v>0.47316226244166004</v>
      </c>
      <c r="H1128" s="220">
        <v>4.7316226244166</v>
      </c>
    </row>
    <row r="1129" spans="1:8" s="211" customFormat="1" ht="54.75" customHeight="1" x14ac:dyDescent="0.5">
      <c r="A1129" s="216">
        <v>92</v>
      </c>
      <c r="B1129" s="217" t="s">
        <v>5</v>
      </c>
      <c r="C1129" s="217" t="s">
        <v>1273</v>
      </c>
      <c r="D1129" s="218" t="s">
        <v>1274</v>
      </c>
      <c r="E1129" s="218" t="s">
        <v>2124</v>
      </c>
      <c r="F1129" s="219">
        <v>1</v>
      </c>
      <c r="G1129" s="220">
        <v>5.1987987856282505</v>
      </c>
      <c r="H1129" s="220">
        <v>5.1987987856282505</v>
      </c>
    </row>
    <row r="1130" spans="1:8" s="211" customFormat="1" ht="54.75" customHeight="1" x14ac:dyDescent="0.5">
      <c r="A1130" s="216">
        <v>93</v>
      </c>
      <c r="B1130" s="217" t="s">
        <v>5</v>
      </c>
      <c r="C1130" s="217" t="s">
        <v>1262</v>
      </c>
      <c r="D1130" s="218" t="s">
        <v>1263</v>
      </c>
      <c r="E1130" s="218" t="s">
        <v>2124</v>
      </c>
      <c r="F1130" s="219">
        <v>9</v>
      </c>
      <c r="G1130" s="220">
        <v>1.2327898330209</v>
      </c>
      <c r="H1130" s="220">
        <v>11.0951084971881</v>
      </c>
    </row>
    <row r="1131" spans="1:8" s="211" customFormat="1" ht="54.75" customHeight="1" x14ac:dyDescent="0.5">
      <c r="A1131" s="216">
        <v>94</v>
      </c>
      <c r="B1131" s="217" t="s">
        <v>5</v>
      </c>
      <c r="C1131" s="217" t="s">
        <v>1231</v>
      </c>
      <c r="D1131" s="218" t="s">
        <v>1232</v>
      </c>
      <c r="E1131" s="218" t="s">
        <v>2124</v>
      </c>
      <c r="F1131" s="219">
        <v>1</v>
      </c>
      <c r="G1131" s="220">
        <v>49.014457136592746</v>
      </c>
      <c r="H1131" s="220">
        <v>49.014457136592746</v>
      </c>
    </row>
    <row r="1132" spans="1:8" s="211" customFormat="1" ht="28.5" customHeight="1" x14ac:dyDescent="0.5">
      <c r="A1132" s="216">
        <v>95</v>
      </c>
      <c r="B1132" s="217" t="s">
        <v>1008</v>
      </c>
      <c r="C1132" s="217" t="s">
        <v>1223</v>
      </c>
      <c r="D1132" s="221"/>
      <c r="E1132" s="218" t="s">
        <v>2125</v>
      </c>
      <c r="F1132" s="219">
        <v>1</v>
      </c>
      <c r="G1132" s="220">
        <v>2.99695459406805</v>
      </c>
      <c r="H1132" s="220">
        <v>2.99695459406805</v>
      </c>
    </row>
    <row r="1133" spans="1:8" s="211" customFormat="1" ht="68.25" customHeight="1" x14ac:dyDescent="0.5">
      <c r="A1133" s="216">
        <v>96</v>
      </c>
      <c r="B1133" s="217" t="s">
        <v>5</v>
      </c>
      <c r="C1133" s="217" t="s">
        <v>1270</v>
      </c>
      <c r="D1133" s="218" t="s">
        <v>1271</v>
      </c>
      <c r="E1133" s="218" t="s">
        <v>2124</v>
      </c>
      <c r="F1133" s="219">
        <v>1</v>
      </c>
      <c r="G1133" s="220">
        <v>43.073902328985</v>
      </c>
      <c r="H1133" s="220">
        <v>43.073902328985</v>
      </c>
    </row>
    <row r="1134" spans="1:8" s="211" customFormat="1" ht="28.5" customHeight="1" x14ac:dyDescent="0.5">
      <c r="A1134" s="216">
        <v>97</v>
      </c>
      <c r="B1134" s="217" t="s">
        <v>1235</v>
      </c>
      <c r="C1134" s="217" t="s">
        <v>1275</v>
      </c>
      <c r="D1134" s="221"/>
      <c r="E1134" s="218" t="s">
        <v>2125</v>
      </c>
      <c r="F1134" s="219">
        <v>6</v>
      </c>
      <c r="G1134" s="220">
        <v>0.47324901753194998</v>
      </c>
      <c r="H1134" s="220">
        <v>2.8394941051917</v>
      </c>
    </row>
    <row r="1135" spans="1:8" s="211" customFormat="1" ht="54.75" customHeight="1" x14ac:dyDescent="0.5">
      <c r="A1135" s="216">
        <v>98</v>
      </c>
      <c r="B1135" s="217" t="s">
        <v>5</v>
      </c>
      <c r="C1135" s="217" t="s">
        <v>1241</v>
      </c>
      <c r="D1135" s="218" t="s">
        <v>1242</v>
      </c>
      <c r="E1135" s="218" t="s">
        <v>2124</v>
      </c>
      <c r="F1135" s="219">
        <v>1</v>
      </c>
      <c r="G1135" s="220">
        <v>5.7922036032118491</v>
      </c>
      <c r="H1135" s="220">
        <v>5.7922036032118491</v>
      </c>
    </row>
    <row r="1136" spans="1:8" s="211" customFormat="1" ht="54.75" customHeight="1" x14ac:dyDescent="0.5">
      <c r="A1136" s="216">
        <v>99</v>
      </c>
      <c r="B1136" s="217" t="s">
        <v>5</v>
      </c>
      <c r="C1136" s="217" t="s">
        <v>1247</v>
      </c>
      <c r="D1136" s="218" t="s">
        <v>1248</v>
      </c>
      <c r="E1136" s="218" t="s">
        <v>2124</v>
      </c>
      <c r="F1136" s="219">
        <v>1</v>
      </c>
      <c r="G1136" s="220">
        <v>1.4848133703133499</v>
      </c>
      <c r="H1136" s="220">
        <v>1.4848133703133499</v>
      </c>
    </row>
    <row r="1137" spans="1:8" s="211" customFormat="1" ht="54.75" customHeight="1" x14ac:dyDescent="0.5">
      <c r="A1137" s="216">
        <v>100</v>
      </c>
      <c r="B1137" s="217" t="s">
        <v>5</v>
      </c>
      <c r="C1137" s="217" t="s">
        <v>1231</v>
      </c>
      <c r="D1137" s="218" t="s">
        <v>1232</v>
      </c>
      <c r="E1137" s="218" t="s">
        <v>2124</v>
      </c>
      <c r="F1137" s="219">
        <v>1</v>
      </c>
      <c r="G1137" s="220">
        <v>49.014457136592746</v>
      </c>
      <c r="H1137" s="220">
        <v>49.014457136592746</v>
      </c>
    </row>
    <row r="1138" spans="1:8" s="211" customFormat="1" ht="28.5" customHeight="1" x14ac:dyDescent="0.5">
      <c r="A1138" s="216">
        <v>101</v>
      </c>
      <c r="B1138" s="217" t="s">
        <v>1008</v>
      </c>
      <c r="C1138" s="217" t="s">
        <v>1223</v>
      </c>
      <c r="D1138" s="221"/>
      <c r="E1138" s="218" t="s">
        <v>2125</v>
      </c>
      <c r="F1138" s="219">
        <v>1</v>
      </c>
      <c r="G1138" s="220">
        <v>2.99695459406805</v>
      </c>
      <c r="H1138" s="220">
        <v>2.99695459406805</v>
      </c>
    </row>
    <row r="1139" spans="1:8" s="211" customFormat="1" ht="68.25" customHeight="1" x14ac:dyDescent="0.5">
      <c r="A1139" s="216">
        <v>102</v>
      </c>
      <c r="B1139" s="217" t="s">
        <v>5</v>
      </c>
      <c r="C1139" s="217" t="s">
        <v>1270</v>
      </c>
      <c r="D1139" s="218" t="s">
        <v>1271</v>
      </c>
      <c r="E1139" s="218" t="s">
        <v>2124</v>
      </c>
      <c r="F1139" s="219">
        <v>1</v>
      </c>
      <c r="G1139" s="220">
        <v>43.073902328985</v>
      </c>
      <c r="H1139" s="220">
        <v>43.073902328985</v>
      </c>
    </row>
    <row r="1140" spans="1:8" s="211" customFormat="1" ht="28.5" customHeight="1" x14ac:dyDescent="0.5">
      <c r="A1140" s="216">
        <v>103</v>
      </c>
      <c r="B1140" s="217" t="s">
        <v>1235</v>
      </c>
      <c r="C1140" s="217" t="s">
        <v>1275</v>
      </c>
      <c r="D1140" s="221"/>
      <c r="E1140" s="218" t="s">
        <v>2125</v>
      </c>
      <c r="F1140" s="219">
        <v>5</v>
      </c>
      <c r="G1140" s="220">
        <v>0.47316226244166004</v>
      </c>
      <c r="H1140" s="220">
        <v>2.3658113122083</v>
      </c>
    </row>
    <row r="1141" spans="1:8" s="211" customFormat="1" ht="54.75" customHeight="1" x14ac:dyDescent="0.5">
      <c r="A1141" s="216">
        <v>104</v>
      </c>
      <c r="B1141" s="217" t="s">
        <v>5</v>
      </c>
      <c r="C1141" s="217" t="s">
        <v>1273</v>
      </c>
      <c r="D1141" s="218" t="s">
        <v>1274</v>
      </c>
      <c r="E1141" s="218" t="s">
        <v>2124</v>
      </c>
      <c r="F1141" s="219">
        <v>1</v>
      </c>
      <c r="G1141" s="220">
        <v>5.1987987856282505</v>
      </c>
      <c r="H1141" s="220">
        <v>5.1987987856282505</v>
      </c>
    </row>
    <row r="1142" spans="1:8" s="211" customFormat="1" ht="54.75" customHeight="1" x14ac:dyDescent="0.5">
      <c r="A1142" s="216">
        <v>105</v>
      </c>
      <c r="B1142" s="217" t="s">
        <v>5</v>
      </c>
      <c r="C1142" s="217" t="s">
        <v>1262</v>
      </c>
      <c r="D1142" s="218" t="s">
        <v>1263</v>
      </c>
      <c r="E1142" s="218" t="s">
        <v>2124</v>
      </c>
      <c r="F1142" s="219">
        <v>4</v>
      </c>
      <c r="G1142" s="220">
        <v>1.2326813891580375</v>
      </c>
      <c r="H1142" s="220">
        <v>4.93072555663215</v>
      </c>
    </row>
    <row r="1143" spans="1:8" s="211" customFormat="1" ht="54.75" customHeight="1" x14ac:dyDescent="0.5">
      <c r="A1143" s="216">
        <v>106</v>
      </c>
      <c r="B1143" s="217" t="s">
        <v>5</v>
      </c>
      <c r="C1143" s="217" t="s">
        <v>1231</v>
      </c>
      <c r="D1143" s="218" t="s">
        <v>1232</v>
      </c>
      <c r="E1143" s="218" t="s">
        <v>2124</v>
      </c>
      <c r="F1143" s="219">
        <v>1</v>
      </c>
      <c r="G1143" s="220">
        <v>49.014457136592746</v>
      </c>
      <c r="H1143" s="220">
        <v>49.014457136592746</v>
      </c>
    </row>
    <row r="1144" spans="1:8" s="211" customFormat="1" ht="28.5" customHeight="1" x14ac:dyDescent="0.5">
      <c r="A1144" s="216">
        <v>107</v>
      </c>
      <c r="B1144" s="217" t="s">
        <v>1008</v>
      </c>
      <c r="C1144" s="217" t="s">
        <v>1223</v>
      </c>
      <c r="D1144" s="221"/>
      <c r="E1144" s="218" t="s">
        <v>2125</v>
      </c>
      <c r="F1144" s="219">
        <v>1</v>
      </c>
      <c r="G1144" s="220">
        <v>2.99695459406805</v>
      </c>
      <c r="H1144" s="220">
        <v>2.99695459406805</v>
      </c>
    </row>
    <row r="1145" spans="1:8" s="211" customFormat="1" ht="68.25" customHeight="1" x14ac:dyDescent="0.5">
      <c r="A1145" s="216">
        <v>108</v>
      </c>
      <c r="B1145" s="217" t="s">
        <v>5</v>
      </c>
      <c r="C1145" s="217" t="s">
        <v>1270</v>
      </c>
      <c r="D1145" s="218" t="s">
        <v>1271</v>
      </c>
      <c r="E1145" s="218" t="s">
        <v>2124</v>
      </c>
      <c r="F1145" s="219">
        <v>1</v>
      </c>
      <c r="G1145" s="220">
        <v>43.073902328985</v>
      </c>
      <c r="H1145" s="220">
        <v>43.073902328985</v>
      </c>
    </row>
    <row r="1146" spans="1:8" s="211" customFormat="1" ht="42.75" x14ac:dyDescent="0.5">
      <c r="A1146" s="216">
        <v>109</v>
      </c>
      <c r="B1146" s="217" t="s">
        <v>1235</v>
      </c>
      <c r="C1146" s="217" t="s">
        <v>1275</v>
      </c>
      <c r="D1146" s="221"/>
      <c r="E1146" s="218" t="s">
        <v>2125</v>
      </c>
      <c r="F1146" s="219">
        <v>9</v>
      </c>
      <c r="G1146" s="220">
        <v>0.47324901753195003</v>
      </c>
      <c r="H1146" s="220">
        <v>4.2592411577875504</v>
      </c>
    </row>
    <row r="1147" spans="1:8" s="211" customFormat="1" ht="54.75" customHeight="1" x14ac:dyDescent="0.5">
      <c r="A1147" s="216">
        <v>110</v>
      </c>
      <c r="B1147" s="217" t="s">
        <v>5</v>
      </c>
      <c r="C1147" s="217" t="s">
        <v>1273</v>
      </c>
      <c r="D1147" s="218" t="s">
        <v>1274</v>
      </c>
      <c r="E1147" s="218" t="s">
        <v>2124</v>
      </c>
      <c r="F1147" s="219">
        <v>1</v>
      </c>
      <c r="G1147" s="220">
        <v>5.1987987856282505</v>
      </c>
      <c r="H1147" s="220">
        <v>5.1987987856282505</v>
      </c>
    </row>
    <row r="1148" spans="1:8" s="211" customFormat="1" ht="54.75" customHeight="1" x14ac:dyDescent="0.5">
      <c r="A1148" s="216">
        <v>111</v>
      </c>
      <c r="B1148" s="217" t="s">
        <v>5</v>
      </c>
      <c r="C1148" s="217" t="s">
        <v>1262</v>
      </c>
      <c r="D1148" s="218" t="s">
        <v>1263</v>
      </c>
      <c r="E1148" s="218" t="s">
        <v>2124</v>
      </c>
      <c r="F1148" s="219">
        <v>8</v>
      </c>
      <c r="G1148" s="220">
        <v>1.2328440549523312</v>
      </c>
      <c r="H1148" s="220">
        <v>9.8627524396186494</v>
      </c>
    </row>
    <row r="1149" spans="1:8" s="211" customFormat="1" ht="54.75" customHeight="1" x14ac:dyDescent="0.5">
      <c r="A1149" s="216">
        <v>112</v>
      </c>
      <c r="B1149" s="217" t="s">
        <v>5</v>
      </c>
      <c r="C1149" s="217" t="s">
        <v>1231</v>
      </c>
      <c r="D1149" s="218" t="s">
        <v>1232</v>
      </c>
      <c r="E1149" s="218" t="s">
        <v>2124</v>
      </c>
      <c r="F1149" s="219">
        <v>1</v>
      </c>
      <c r="G1149" s="220">
        <v>49.014457136592746</v>
      </c>
      <c r="H1149" s="220">
        <v>49.014457136592746</v>
      </c>
    </row>
    <row r="1150" spans="1:8" s="211" customFormat="1" ht="28.5" customHeight="1" x14ac:dyDescent="0.5">
      <c r="A1150" s="216">
        <v>113</v>
      </c>
      <c r="B1150" s="217" t="s">
        <v>1235</v>
      </c>
      <c r="C1150" s="217" t="s">
        <v>1275</v>
      </c>
      <c r="D1150" s="221"/>
      <c r="E1150" s="218" t="s">
        <v>2125</v>
      </c>
      <c r="F1150" s="219">
        <v>6</v>
      </c>
      <c r="G1150" s="220">
        <v>0.47324901753194998</v>
      </c>
      <c r="H1150" s="220">
        <v>2.8394941051917</v>
      </c>
    </row>
    <row r="1151" spans="1:8" s="211" customFormat="1" ht="54.75" customHeight="1" x14ac:dyDescent="0.5">
      <c r="A1151" s="216">
        <v>114</v>
      </c>
      <c r="B1151" s="217" t="s">
        <v>5</v>
      </c>
      <c r="C1151" s="217" t="s">
        <v>1276</v>
      </c>
      <c r="D1151" s="218" t="s">
        <v>1276</v>
      </c>
      <c r="E1151" s="218" t="s">
        <v>2124</v>
      </c>
      <c r="F1151" s="219">
        <v>6</v>
      </c>
      <c r="G1151" s="220">
        <v>14.852905233099449</v>
      </c>
      <c r="H1151" s="220">
        <v>89.117431398596693</v>
      </c>
    </row>
    <row r="1152" spans="1:8" s="211" customFormat="1" ht="28.5" customHeight="1" x14ac:dyDescent="0.5">
      <c r="A1152" s="216">
        <v>115</v>
      </c>
      <c r="B1152" s="217" t="s">
        <v>1008</v>
      </c>
      <c r="C1152" s="217" t="s">
        <v>1223</v>
      </c>
      <c r="D1152" s="221"/>
      <c r="E1152" s="218" t="s">
        <v>2125</v>
      </c>
      <c r="F1152" s="219">
        <v>1</v>
      </c>
      <c r="G1152" s="220">
        <v>2.99695459406805</v>
      </c>
      <c r="H1152" s="220">
        <v>2.99695459406805</v>
      </c>
    </row>
    <row r="1153" spans="1:8" s="211" customFormat="1" ht="68.25" customHeight="1" x14ac:dyDescent="0.5">
      <c r="A1153" s="216">
        <v>116</v>
      </c>
      <c r="B1153" s="217" t="s">
        <v>1277</v>
      </c>
      <c r="C1153" s="217" t="s">
        <v>1278</v>
      </c>
      <c r="D1153" s="221"/>
      <c r="E1153" s="218" t="s">
        <v>2125</v>
      </c>
      <c r="F1153" s="219">
        <v>9</v>
      </c>
      <c r="G1153" s="220">
        <v>97.750141249720301</v>
      </c>
      <c r="H1153" s="220">
        <v>879.75127124748269</v>
      </c>
    </row>
    <row r="1154" spans="1:8" s="211" customFormat="1" ht="42" customHeight="1" x14ac:dyDescent="0.5">
      <c r="A1154" s="216">
        <v>117</v>
      </c>
      <c r="B1154" s="217" t="s">
        <v>5</v>
      </c>
      <c r="C1154" s="217" t="s">
        <v>1279</v>
      </c>
      <c r="D1154" s="218" t="s">
        <v>1280</v>
      </c>
      <c r="E1154" s="218" t="s">
        <v>2124</v>
      </c>
      <c r="F1154" s="219">
        <v>9</v>
      </c>
      <c r="G1154" s="220">
        <v>6.8322525439718005</v>
      </c>
      <c r="H1154" s="220">
        <v>61.490272895746202</v>
      </c>
    </row>
    <row r="1155" spans="1:8" s="211" customFormat="1" ht="28.5" customHeight="1" x14ac:dyDescent="0.5">
      <c r="A1155" s="216">
        <v>118</v>
      </c>
      <c r="B1155" s="217" t="s">
        <v>1008</v>
      </c>
      <c r="C1155" s="217" t="s">
        <v>1223</v>
      </c>
      <c r="D1155" s="221"/>
      <c r="E1155" s="218" t="s">
        <v>2125</v>
      </c>
      <c r="F1155" s="219">
        <v>1</v>
      </c>
      <c r="G1155" s="220">
        <v>2.99695459406805</v>
      </c>
      <c r="H1155" s="220">
        <v>2.99695459406805</v>
      </c>
    </row>
    <row r="1156" spans="1:8" s="211" customFormat="1" ht="42" customHeight="1" x14ac:dyDescent="0.5">
      <c r="A1156" s="216">
        <v>119</v>
      </c>
      <c r="B1156" s="217" t="s">
        <v>5</v>
      </c>
      <c r="C1156" s="217" t="s">
        <v>1281</v>
      </c>
      <c r="D1156" s="218" t="s">
        <v>1281</v>
      </c>
      <c r="E1156" s="218" t="s">
        <v>2124</v>
      </c>
      <c r="F1156" s="219">
        <v>1</v>
      </c>
      <c r="G1156" s="220">
        <v>47.529643766279399</v>
      </c>
      <c r="H1156" s="220">
        <v>47.529643766279399</v>
      </c>
    </row>
    <row r="1157" spans="1:8" s="211" customFormat="1" ht="28.5" customHeight="1" x14ac:dyDescent="0.5">
      <c r="A1157" s="216">
        <v>120</v>
      </c>
      <c r="B1157" s="217" t="s">
        <v>1282</v>
      </c>
      <c r="C1157" s="217" t="s">
        <v>1283</v>
      </c>
      <c r="D1157" s="221"/>
      <c r="E1157" s="218" t="s">
        <v>2125</v>
      </c>
      <c r="F1157" s="219">
        <v>3</v>
      </c>
      <c r="G1157" s="220">
        <v>4.6422648814179004</v>
      </c>
      <c r="H1157" s="220">
        <v>13.9267946442537</v>
      </c>
    </row>
    <row r="1158" spans="1:8" s="211" customFormat="1" ht="54.75" customHeight="1" x14ac:dyDescent="0.5">
      <c r="A1158" s="216">
        <v>121</v>
      </c>
      <c r="B1158" s="217" t="s">
        <v>5</v>
      </c>
      <c r="C1158" s="217" t="s">
        <v>1284</v>
      </c>
      <c r="D1158" s="218" t="s">
        <v>1285</v>
      </c>
      <c r="E1158" s="218" t="s">
        <v>2124</v>
      </c>
      <c r="F1158" s="219">
        <v>3</v>
      </c>
      <c r="G1158" s="220">
        <v>17.82339952462905</v>
      </c>
      <c r="H1158" s="220">
        <v>53.470198573887146</v>
      </c>
    </row>
    <row r="1159" spans="1:8" s="211" customFormat="1" ht="54.75" customHeight="1" x14ac:dyDescent="0.5">
      <c r="A1159" s="216">
        <v>122</v>
      </c>
      <c r="B1159" s="217" t="s">
        <v>1286</v>
      </c>
      <c r="C1159" s="217" t="s">
        <v>1287</v>
      </c>
      <c r="D1159" s="221"/>
      <c r="E1159" s="218" t="s">
        <v>2126</v>
      </c>
      <c r="F1159" s="219">
        <v>1</v>
      </c>
      <c r="G1159" s="220">
        <v>26.694107506781553</v>
      </c>
      <c r="H1159" s="220">
        <v>26.694107506781553</v>
      </c>
    </row>
    <row r="1160" spans="1:8" s="211" customFormat="1" ht="68.25" customHeight="1" x14ac:dyDescent="0.5">
      <c r="A1160" s="216">
        <v>123</v>
      </c>
      <c r="B1160" s="217" t="s">
        <v>5</v>
      </c>
      <c r="C1160" s="217" t="s">
        <v>1288</v>
      </c>
      <c r="D1160" s="218" t="s">
        <v>1289</v>
      </c>
      <c r="E1160" s="218" t="s">
        <v>2124</v>
      </c>
      <c r="F1160" s="219">
        <v>1</v>
      </c>
      <c r="G1160" s="220">
        <v>448.55678373361019</v>
      </c>
      <c r="H1160" s="220">
        <v>448.55678373361019</v>
      </c>
    </row>
    <row r="1161" spans="1:8" s="211" customFormat="1" ht="28.5" customHeight="1" x14ac:dyDescent="0.5">
      <c r="A1161" s="216">
        <v>124</v>
      </c>
      <c r="B1161" s="217" t="s">
        <v>1290</v>
      </c>
      <c r="C1161" s="217" t="s">
        <v>1291</v>
      </c>
      <c r="D1161" s="221"/>
      <c r="E1161" s="218" t="s">
        <v>2125</v>
      </c>
      <c r="F1161" s="219">
        <v>1</v>
      </c>
      <c r="G1161" s="220">
        <v>2.6026527087</v>
      </c>
      <c r="H1161" s="220">
        <v>2.6026527087</v>
      </c>
    </row>
    <row r="1162" spans="1:8" s="211" customFormat="1" ht="81.75" customHeight="1" x14ac:dyDescent="0.5">
      <c r="A1162" s="216">
        <v>125</v>
      </c>
      <c r="B1162" s="217" t="s">
        <v>5</v>
      </c>
      <c r="C1162" s="217" t="s">
        <v>1292</v>
      </c>
      <c r="D1162" s="218" t="s">
        <v>1293</v>
      </c>
      <c r="E1162" s="218" t="s">
        <v>2124</v>
      </c>
      <c r="F1162" s="219">
        <v>1</v>
      </c>
      <c r="G1162" s="220">
        <v>32.676304757728502</v>
      </c>
      <c r="H1162" s="220">
        <v>32.676304757728502</v>
      </c>
    </row>
    <row r="1163" spans="1:8" s="211" customFormat="1" ht="54.75" customHeight="1" x14ac:dyDescent="0.5">
      <c r="A1163" s="216">
        <v>126</v>
      </c>
      <c r="B1163" s="217" t="s">
        <v>1294</v>
      </c>
      <c r="C1163" s="217" t="s">
        <v>1295</v>
      </c>
      <c r="D1163" s="221"/>
      <c r="E1163" s="218" t="s">
        <v>2125</v>
      </c>
      <c r="F1163" s="219">
        <v>1</v>
      </c>
      <c r="G1163" s="220">
        <v>14.746630247494201</v>
      </c>
      <c r="H1163" s="220">
        <v>14.746630247494201</v>
      </c>
    </row>
    <row r="1164" spans="1:8" s="211" customFormat="1" ht="81.75" customHeight="1" x14ac:dyDescent="0.5">
      <c r="A1164" s="216">
        <v>127</v>
      </c>
      <c r="B1164" s="217" t="s">
        <v>5</v>
      </c>
      <c r="C1164" s="217" t="s">
        <v>1292</v>
      </c>
      <c r="D1164" s="218" t="s">
        <v>1293</v>
      </c>
      <c r="E1164" s="218" t="s">
        <v>2124</v>
      </c>
      <c r="F1164" s="219">
        <v>1</v>
      </c>
      <c r="G1164" s="220">
        <v>32.676304757728502</v>
      </c>
      <c r="H1164" s="220">
        <v>32.676304757728502</v>
      </c>
    </row>
    <row r="1165" spans="1:8" s="211" customFormat="1" ht="32.1" customHeight="1" x14ac:dyDescent="0.5">
      <c r="A1165" s="222" t="s">
        <v>1296</v>
      </c>
      <c r="B1165" s="222"/>
      <c r="C1165" s="222"/>
      <c r="D1165" s="223"/>
      <c r="E1165" s="223"/>
      <c r="F1165" s="223"/>
      <c r="G1165" s="220"/>
      <c r="H1165" s="220"/>
    </row>
    <row r="1166" spans="1:8" s="211" customFormat="1" ht="42" customHeight="1" x14ac:dyDescent="0.5">
      <c r="A1166" s="216">
        <v>128</v>
      </c>
      <c r="B1166" s="217" t="s">
        <v>17</v>
      </c>
      <c r="C1166" s="217" t="s">
        <v>1297</v>
      </c>
      <c r="D1166" s="221"/>
      <c r="E1166" s="218" t="s">
        <v>305</v>
      </c>
      <c r="F1166" s="219">
        <v>2.6</v>
      </c>
      <c r="G1166" s="220">
        <v>19.604982038419038</v>
      </c>
      <c r="H1166" s="220">
        <v>50.972953299889504</v>
      </c>
    </row>
    <row r="1167" spans="1:8" s="211" customFormat="1" ht="42" customHeight="1" x14ac:dyDescent="0.5">
      <c r="A1167" s="216">
        <v>129</v>
      </c>
      <c r="B1167" s="217" t="s">
        <v>1298</v>
      </c>
      <c r="C1167" s="217" t="s">
        <v>1299</v>
      </c>
      <c r="D1167" s="221"/>
      <c r="E1167" s="218" t="s">
        <v>305</v>
      </c>
      <c r="F1167" s="219">
        <v>2.15</v>
      </c>
      <c r="G1167" s="220">
        <v>30.754881263828931</v>
      </c>
      <c r="H1167" s="220">
        <v>66.122994717232203</v>
      </c>
    </row>
    <row r="1168" spans="1:8" s="211" customFormat="1" ht="39.299999999999997" customHeight="1" x14ac:dyDescent="0.5">
      <c r="A1168" s="216">
        <v>130</v>
      </c>
      <c r="B1168" s="217" t="s">
        <v>102</v>
      </c>
      <c r="C1168" s="217" t="s">
        <v>1300</v>
      </c>
      <c r="D1168" s="221"/>
      <c r="E1168" s="218" t="s">
        <v>305</v>
      </c>
      <c r="F1168" s="219">
        <v>0.1</v>
      </c>
      <c r="G1168" s="220">
        <v>39.573334435783494</v>
      </c>
      <c r="H1168" s="220">
        <v>3.9573334435783494</v>
      </c>
    </row>
    <row r="1169" spans="1:8" s="211" customFormat="1" ht="39.6" customHeight="1" x14ac:dyDescent="0.5">
      <c r="A1169" s="216">
        <v>131</v>
      </c>
      <c r="B1169" s="217" t="s">
        <v>1301</v>
      </c>
      <c r="C1169" s="217" t="s">
        <v>1302</v>
      </c>
      <c r="D1169" s="221"/>
      <c r="E1169" s="218" t="s">
        <v>305</v>
      </c>
      <c r="F1169" s="219">
        <v>0.05</v>
      </c>
      <c r="G1169" s="220">
        <v>49.190136194429996</v>
      </c>
      <c r="H1169" s="220">
        <v>2.4595068097214998</v>
      </c>
    </row>
    <row r="1170" spans="1:8" s="211" customFormat="1" ht="68.25" customHeight="1" x14ac:dyDescent="0.5">
      <c r="A1170" s="216">
        <v>132</v>
      </c>
      <c r="B1170" s="217" t="s">
        <v>16</v>
      </c>
      <c r="C1170" s="217" t="s">
        <v>1303</v>
      </c>
      <c r="D1170" s="221"/>
      <c r="E1170" s="218" t="s">
        <v>305</v>
      </c>
      <c r="F1170" s="219">
        <v>44.9</v>
      </c>
      <c r="G1170" s="220">
        <v>13.320075142322921</v>
      </c>
      <c r="H1170" s="220">
        <v>598.07137389029913</v>
      </c>
    </row>
    <row r="1171" spans="1:8" s="211" customFormat="1" ht="68.25" customHeight="1" x14ac:dyDescent="0.5">
      <c r="A1171" s="216">
        <v>133</v>
      </c>
      <c r="B1171" s="217" t="s">
        <v>1304</v>
      </c>
      <c r="C1171" s="217" t="s">
        <v>1305</v>
      </c>
      <c r="D1171" s="221"/>
      <c r="E1171" s="218" t="s">
        <v>305</v>
      </c>
      <c r="F1171" s="219">
        <v>21.95</v>
      </c>
      <c r="G1171" s="220">
        <v>19.791069198839836</v>
      </c>
      <c r="H1171" s="220">
        <v>434.41396891453439</v>
      </c>
    </row>
    <row r="1172" spans="1:8" s="211" customFormat="1" ht="68.25" customHeight="1" x14ac:dyDescent="0.5">
      <c r="A1172" s="216">
        <v>134</v>
      </c>
      <c r="B1172" s="217" t="s">
        <v>1306</v>
      </c>
      <c r="C1172" s="217" t="s">
        <v>1307</v>
      </c>
      <c r="D1172" s="221"/>
      <c r="E1172" s="218" t="s">
        <v>305</v>
      </c>
      <c r="F1172" s="219">
        <v>3.65</v>
      </c>
      <c r="G1172" s="220">
        <v>26.588414849864549</v>
      </c>
      <c r="H1172" s="220">
        <v>97.047714202005594</v>
      </c>
    </row>
    <row r="1173" spans="1:8" s="211" customFormat="1" ht="68.25" customHeight="1" x14ac:dyDescent="0.5">
      <c r="A1173" s="216">
        <v>135</v>
      </c>
      <c r="B1173" s="217" t="s">
        <v>1308</v>
      </c>
      <c r="C1173" s="217" t="s">
        <v>1309</v>
      </c>
      <c r="D1173" s="221"/>
      <c r="E1173" s="218" t="s">
        <v>305</v>
      </c>
      <c r="F1173" s="219">
        <v>1.45</v>
      </c>
      <c r="G1173" s="220">
        <v>26.5694942900219</v>
      </c>
      <c r="H1173" s="220">
        <v>38.525766720531756</v>
      </c>
    </row>
    <row r="1174" spans="1:8" s="211" customFormat="1" ht="42" customHeight="1" x14ac:dyDescent="0.5">
      <c r="A1174" s="216">
        <v>136</v>
      </c>
      <c r="B1174" s="217" t="s">
        <v>1310</v>
      </c>
      <c r="C1174" s="217" t="s">
        <v>1311</v>
      </c>
      <c r="D1174" s="221"/>
      <c r="E1174" s="218" t="s">
        <v>305</v>
      </c>
      <c r="F1174" s="219">
        <v>0.25</v>
      </c>
      <c r="G1174" s="220">
        <v>5.2261266390695997</v>
      </c>
      <c r="H1174" s="220">
        <v>1.3065316597673999</v>
      </c>
    </row>
    <row r="1175" spans="1:8" s="211" customFormat="1" ht="42" customHeight="1" x14ac:dyDescent="0.5">
      <c r="A1175" s="216">
        <v>137</v>
      </c>
      <c r="B1175" s="217" t="s">
        <v>1312</v>
      </c>
      <c r="C1175" s="217" t="s">
        <v>1313</v>
      </c>
      <c r="D1175" s="221"/>
      <c r="E1175" s="218" t="s">
        <v>305</v>
      </c>
      <c r="F1175" s="219">
        <v>0.6</v>
      </c>
      <c r="G1175" s="220">
        <v>8.2699289818942496</v>
      </c>
      <c r="H1175" s="220">
        <v>4.9619573891365496</v>
      </c>
    </row>
    <row r="1176" spans="1:8" s="211" customFormat="1" ht="42" customHeight="1" x14ac:dyDescent="0.5">
      <c r="A1176" s="216">
        <v>138</v>
      </c>
      <c r="B1176" s="217" t="s">
        <v>1314</v>
      </c>
      <c r="C1176" s="217" t="s">
        <v>1315</v>
      </c>
      <c r="D1176" s="221"/>
      <c r="E1176" s="218" t="s">
        <v>305</v>
      </c>
      <c r="F1176" s="219">
        <v>0.25</v>
      </c>
      <c r="G1176" s="220">
        <v>11.951381238350399</v>
      </c>
      <c r="H1176" s="220">
        <v>2.9878453095875996</v>
      </c>
    </row>
    <row r="1177" spans="1:8" s="211" customFormat="1" ht="54.75" customHeight="1" x14ac:dyDescent="0.5">
      <c r="A1177" s="216">
        <v>139</v>
      </c>
      <c r="B1177" s="217" t="s">
        <v>1316</v>
      </c>
      <c r="C1177" s="217" t="s">
        <v>1317</v>
      </c>
      <c r="D1177" s="221"/>
      <c r="E1177" s="218" t="s">
        <v>305</v>
      </c>
      <c r="F1177" s="219">
        <v>0.05</v>
      </c>
      <c r="G1177" s="220">
        <v>184.840395371874</v>
      </c>
      <c r="H1177" s="220">
        <v>9.2420197685936998</v>
      </c>
    </row>
    <row r="1178" spans="1:8" s="211" customFormat="1" ht="95.25" customHeight="1" x14ac:dyDescent="0.5">
      <c r="A1178" s="216">
        <v>140</v>
      </c>
      <c r="B1178" s="217" t="s">
        <v>5</v>
      </c>
      <c r="C1178" s="217" t="s">
        <v>1318</v>
      </c>
      <c r="D1178" s="218" t="s">
        <v>1319</v>
      </c>
      <c r="E1178" s="218" t="s">
        <v>306</v>
      </c>
      <c r="F1178" s="219">
        <v>132.6</v>
      </c>
      <c r="G1178" s="220">
        <v>0.1782306781398971</v>
      </c>
      <c r="H1178" s="220">
        <v>23.633387921350355</v>
      </c>
    </row>
    <row r="1179" spans="1:8" s="211" customFormat="1" ht="95.25" customHeight="1" x14ac:dyDescent="0.5">
      <c r="A1179" s="216">
        <v>141</v>
      </c>
      <c r="B1179" s="217" t="s">
        <v>5</v>
      </c>
      <c r="C1179" s="217" t="s">
        <v>1320</v>
      </c>
      <c r="D1179" s="218" t="s">
        <v>1321</v>
      </c>
      <c r="E1179" s="218" t="s">
        <v>306</v>
      </c>
      <c r="F1179" s="224">
        <v>2142</v>
      </c>
      <c r="G1179" s="220">
        <v>0.28220495277226026</v>
      </c>
      <c r="H1179" s="220">
        <v>604.48300883818149</v>
      </c>
    </row>
    <row r="1180" spans="1:8" s="211" customFormat="1" ht="95.25" customHeight="1" x14ac:dyDescent="0.5">
      <c r="A1180" s="216">
        <v>142</v>
      </c>
      <c r="B1180" s="217" t="s">
        <v>5</v>
      </c>
      <c r="C1180" s="217" t="s">
        <v>1322</v>
      </c>
      <c r="D1180" s="218" t="s">
        <v>1323</v>
      </c>
      <c r="E1180" s="218" t="s">
        <v>306</v>
      </c>
      <c r="F1180" s="224">
        <v>1326</v>
      </c>
      <c r="G1180" s="220">
        <v>0.44558650927398358</v>
      </c>
      <c r="H1180" s="220">
        <v>590.84771129730223</v>
      </c>
    </row>
    <row r="1181" spans="1:8" s="211" customFormat="1" ht="95.25" customHeight="1" x14ac:dyDescent="0.5">
      <c r="A1181" s="216">
        <v>143</v>
      </c>
      <c r="B1181" s="217" t="s">
        <v>5</v>
      </c>
      <c r="C1181" s="217" t="s">
        <v>1324</v>
      </c>
      <c r="D1181" s="218" t="s">
        <v>1325</v>
      </c>
      <c r="E1181" s="218" t="s">
        <v>306</v>
      </c>
      <c r="F1181" s="219">
        <v>163.19999999999999</v>
      </c>
      <c r="G1181" s="220">
        <v>0.69808344573700654</v>
      </c>
      <c r="H1181" s="220">
        <v>113.92721834427945</v>
      </c>
    </row>
    <row r="1182" spans="1:8" s="211" customFormat="1" ht="95.25" customHeight="1" x14ac:dyDescent="0.5">
      <c r="A1182" s="216">
        <v>144</v>
      </c>
      <c r="B1182" s="217" t="s">
        <v>5</v>
      </c>
      <c r="C1182" s="217" t="s">
        <v>1326</v>
      </c>
      <c r="D1182" s="218" t="s">
        <v>1327</v>
      </c>
      <c r="E1182" s="218" t="s">
        <v>306</v>
      </c>
      <c r="F1182" s="219">
        <v>489.6</v>
      </c>
      <c r="G1182" s="220">
        <v>0.47529244012431981</v>
      </c>
      <c r="H1182" s="220">
        <v>232.703178684867</v>
      </c>
    </row>
    <row r="1183" spans="1:8" s="211" customFormat="1" ht="95.25" customHeight="1" x14ac:dyDescent="0.5">
      <c r="A1183" s="216">
        <v>145</v>
      </c>
      <c r="B1183" s="217" t="s">
        <v>5</v>
      </c>
      <c r="C1183" s="217" t="s">
        <v>1328</v>
      </c>
      <c r="D1183" s="218" t="s">
        <v>1329</v>
      </c>
      <c r="E1183" s="218" t="s">
        <v>306</v>
      </c>
      <c r="F1183" s="219">
        <v>91.8</v>
      </c>
      <c r="G1183" s="220">
        <v>1.4110176760271276</v>
      </c>
      <c r="H1183" s="220">
        <v>129.53142265929031</v>
      </c>
    </row>
    <row r="1184" spans="1:8" s="211" customFormat="1" ht="95.25" customHeight="1" x14ac:dyDescent="0.5">
      <c r="A1184" s="216">
        <v>146</v>
      </c>
      <c r="B1184" s="217" t="s">
        <v>5</v>
      </c>
      <c r="C1184" s="217" t="s">
        <v>1330</v>
      </c>
      <c r="D1184" s="218" t="s">
        <v>1331</v>
      </c>
      <c r="E1184" s="218" t="s">
        <v>306</v>
      </c>
      <c r="F1184" s="219">
        <v>188.7</v>
      </c>
      <c r="G1184" s="220">
        <v>1.9308731494528235</v>
      </c>
      <c r="H1184" s="220">
        <v>364.3557633017478</v>
      </c>
    </row>
    <row r="1185" spans="1:8" s="211" customFormat="1" ht="95.25" customHeight="1" x14ac:dyDescent="0.5">
      <c r="A1185" s="216">
        <v>147</v>
      </c>
      <c r="B1185" s="217" t="s">
        <v>5</v>
      </c>
      <c r="C1185" s="217" t="s">
        <v>1332</v>
      </c>
      <c r="D1185" s="218" t="s">
        <v>1333</v>
      </c>
      <c r="E1185" s="218" t="s">
        <v>306</v>
      </c>
      <c r="F1185" s="219">
        <v>173.4</v>
      </c>
      <c r="G1185" s="220">
        <v>2.4507262339741556</v>
      </c>
      <c r="H1185" s="220">
        <v>424.95592897111857</v>
      </c>
    </row>
    <row r="1186" spans="1:8" s="211" customFormat="1" ht="95.25" customHeight="1" x14ac:dyDescent="0.5">
      <c r="A1186" s="216">
        <v>148</v>
      </c>
      <c r="B1186" s="217" t="s">
        <v>5</v>
      </c>
      <c r="C1186" s="217" t="s">
        <v>1334</v>
      </c>
      <c r="D1186" s="218" t="s">
        <v>1335</v>
      </c>
      <c r="E1186" s="218" t="s">
        <v>306</v>
      </c>
      <c r="F1186" s="219">
        <v>71.400000000000006</v>
      </c>
      <c r="G1186" s="220">
        <v>4.1439589525139553</v>
      </c>
      <c r="H1186" s="220">
        <v>295.87866920949642</v>
      </c>
    </row>
    <row r="1187" spans="1:8" s="211" customFormat="1" ht="95.25" customHeight="1" x14ac:dyDescent="0.5">
      <c r="A1187" s="216">
        <v>149</v>
      </c>
      <c r="B1187" s="217" t="s">
        <v>5</v>
      </c>
      <c r="C1187" s="217" t="s">
        <v>1336</v>
      </c>
      <c r="D1187" s="218" t="s">
        <v>1337</v>
      </c>
      <c r="E1187" s="218" t="s">
        <v>306</v>
      </c>
      <c r="F1187" s="219">
        <v>30.6</v>
      </c>
      <c r="G1187" s="220">
        <v>7.2036493844230867</v>
      </c>
      <c r="H1187" s="220">
        <v>220.43167116334646</v>
      </c>
    </row>
    <row r="1188" spans="1:8" s="211" customFormat="1" ht="108.75" customHeight="1" x14ac:dyDescent="0.5">
      <c r="A1188" s="216">
        <v>150</v>
      </c>
      <c r="B1188" s="217" t="s">
        <v>5</v>
      </c>
      <c r="C1188" s="217" t="s">
        <v>1338</v>
      </c>
      <c r="D1188" s="218" t="s">
        <v>1339</v>
      </c>
      <c r="E1188" s="218" t="s">
        <v>306</v>
      </c>
      <c r="F1188" s="219">
        <v>122.4</v>
      </c>
      <c r="G1188" s="220">
        <v>0.17823067813989707</v>
      </c>
      <c r="H1188" s="220">
        <v>21.815435004323401</v>
      </c>
    </row>
    <row r="1189" spans="1:8" s="211" customFormat="1" ht="108.75" customHeight="1" x14ac:dyDescent="0.5">
      <c r="A1189" s="216">
        <v>151</v>
      </c>
      <c r="B1189" s="217" t="s">
        <v>5</v>
      </c>
      <c r="C1189" s="217" t="s">
        <v>1340</v>
      </c>
      <c r="D1189" s="218" t="s">
        <v>1341</v>
      </c>
      <c r="E1189" s="218" t="s">
        <v>306</v>
      </c>
      <c r="F1189" s="219">
        <v>183.6</v>
      </c>
      <c r="G1189" s="220">
        <v>0.44558378318391673</v>
      </c>
      <c r="H1189" s="220">
        <v>81.809182592567112</v>
      </c>
    </row>
    <row r="1190" spans="1:8" s="211" customFormat="1" ht="108.75" customHeight="1" x14ac:dyDescent="0.5">
      <c r="A1190" s="216">
        <v>152</v>
      </c>
      <c r="B1190" s="217" t="s">
        <v>5</v>
      </c>
      <c r="C1190" s="217" t="s">
        <v>1342</v>
      </c>
      <c r="D1190" s="218" t="s">
        <v>1343</v>
      </c>
      <c r="E1190" s="218" t="s">
        <v>306</v>
      </c>
      <c r="F1190" s="219">
        <v>81.599999999999994</v>
      </c>
      <c r="G1190" s="220">
        <v>0.69809141955045229</v>
      </c>
      <c r="H1190" s="220">
        <v>56.964259835316902</v>
      </c>
    </row>
    <row r="1191" spans="1:8" s="211" customFormat="1" ht="108.75" customHeight="1" x14ac:dyDescent="0.5">
      <c r="A1191" s="216">
        <v>153</v>
      </c>
      <c r="B1191" s="217" t="s">
        <v>5</v>
      </c>
      <c r="C1191" s="217" t="s">
        <v>1344</v>
      </c>
      <c r="D1191" s="218" t="s">
        <v>1345</v>
      </c>
      <c r="E1191" s="218" t="s">
        <v>306</v>
      </c>
      <c r="F1191" s="219">
        <v>357</v>
      </c>
      <c r="G1191" s="220">
        <v>0.38617315211818865</v>
      </c>
      <c r="H1191" s="220">
        <v>137.86381530619335</v>
      </c>
    </row>
    <row r="1192" spans="1:8" s="211" customFormat="1" ht="108.75" customHeight="1" x14ac:dyDescent="0.5">
      <c r="A1192" s="216">
        <v>154</v>
      </c>
      <c r="B1192" s="217" t="s">
        <v>5</v>
      </c>
      <c r="C1192" s="217" t="s">
        <v>1346</v>
      </c>
      <c r="D1192" s="218" t="s">
        <v>1347</v>
      </c>
      <c r="E1192" s="218" t="s">
        <v>306</v>
      </c>
      <c r="F1192" s="219">
        <v>91.8</v>
      </c>
      <c r="G1192" s="220">
        <v>1.0248441188898432</v>
      </c>
      <c r="H1192" s="220">
        <v>94.080690114087602</v>
      </c>
    </row>
    <row r="1193" spans="1:8" s="211" customFormat="1" ht="108.75" customHeight="1" x14ac:dyDescent="0.5">
      <c r="A1193" s="216">
        <v>155</v>
      </c>
      <c r="B1193" s="217" t="s">
        <v>5</v>
      </c>
      <c r="C1193" s="217" t="s">
        <v>1348</v>
      </c>
      <c r="D1193" s="218" t="s">
        <v>1349</v>
      </c>
      <c r="E1193" s="218" t="s">
        <v>306</v>
      </c>
      <c r="F1193" s="219">
        <v>40.799999999999997</v>
      </c>
      <c r="G1193" s="220">
        <v>1.1288049266372757</v>
      </c>
      <c r="H1193" s="220">
        <v>46.055241006800848</v>
      </c>
    </row>
    <row r="1194" spans="1:8" s="211" customFormat="1" ht="28.5" customHeight="1" x14ac:dyDescent="0.5">
      <c r="A1194" s="216">
        <v>156</v>
      </c>
      <c r="B1194" s="217" t="s">
        <v>5</v>
      </c>
      <c r="C1194" s="217" t="s">
        <v>1350</v>
      </c>
      <c r="D1194" s="218" t="s">
        <v>1350</v>
      </c>
      <c r="E1194" s="218" t="s">
        <v>306</v>
      </c>
      <c r="F1194" s="219">
        <v>255</v>
      </c>
      <c r="G1194" s="220">
        <v>0.38617242308381644</v>
      </c>
      <c r="H1194" s="220">
        <v>98.473967886373188</v>
      </c>
    </row>
    <row r="1195" spans="1:8" s="211" customFormat="1" ht="28.5" customHeight="1" x14ac:dyDescent="0.5">
      <c r="A1195" s="216">
        <v>157</v>
      </c>
      <c r="B1195" s="217" t="s">
        <v>5</v>
      </c>
      <c r="C1195" s="217" t="s">
        <v>1351</v>
      </c>
      <c r="D1195" s="218" t="s">
        <v>1351</v>
      </c>
      <c r="E1195" s="218" t="s">
        <v>306</v>
      </c>
      <c r="F1195" s="219">
        <v>153</v>
      </c>
      <c r="G1195" s="220">
        <v>0.38617072200361469</v>
      </c>
      <c r="H1195" s="220">
        <v>59.084120466553046</v>
      </c>
    </row>
    <row r="1196" spans="1:8" s="211" customFormat="1" ht="28.5" customHeight="1" x14ac:dyDescent="0.5">
      <c r="A1196" s="216">
        <v>158</v>
      </c>
      <c r="B1196" s="217" t="s">
        <v>5</v>
      </c>
      <c r="C1196" s="217" t="s">
        <v>1352</v>
      </c>
      <c r="D1196" s="218" t="s">
        <v>1352</v>
      </c>
      <c r="E1196" s="218" t="s">
        <v>306</v>
      </c>
      <c r="F1196" s="219">
        <v>122.4</v>
      </c>
      <c r="G1196" s="220">
        <v>0.66837567477587501</v>
      </c>
      <c r="H1196" s="220">
        <v>81.809182592567097</v>
      </c>
    </row>
    <row r="1197" spans="1:8" s="211" customFormat="1" ht="42" customHeight="1" x14ac:dyDescent="0.5">
      <c r="A1197" s="216">
        <v>159</v>
      </c>
      <c r="B1197" s="217" t="s">
        <v>5</v>
      </c>
      <c r="C1197" s="217" t="s">
        <v>1353</v>
      </c>
      <c r="D1197" s="218" t="s">
        <v>1353</v>
      </c>
      <c r="E1197" s="218" t="s">
        <v>306</v>
      </c>
      <c r="F1197" s="219">
        <v>154.5</v>
      </c>
      <c r="G1197" s="220">
        <v>0.43073481187770007</v>
      </c>
      <c r="H1197" s="220">
        <v>66.548528435104657</v>
      </c>
    </row>
    <row r="1198" spans="1:8" s="211" customFormat="1" ht="42" customHeight="1" x14ac:dyDescent="0.5">
      <c r="A1198" s="216">
        <v>160</v>
      </c>
      <c r="B1198" s="217" t="s">
        <v>5</v>
      </c>
      <c r="C1198" s="217" t="s">
        <v>1354</v>
      </c>
      <c r="D1198" s="218" t="s">
        <v>1354</v>
      </c>
      <c r="E1198" s="218" t="s">
        <v>306</v>
      </c>
      <c r="F1198" s="219">
        <v>51</v>
      </c>
      <c r="G1198" s="220">
        <v>1.4555718016450148</v>
      </c>
      <c r="H1198" s="220">
        <v>74.234161883895752</v>
      </c>
    </row>
    <row r="1199" spans="1:8" s="211" customFormat="1" ht="42" customHeight="1" x14ac:dyDescent="0.5">
      <c r="A1199" s="216">
        <v>161</v>
      </c>
      <c r="B1199" s="217" t="s">
        <v>5</v>
      </c>
      <c r="C1199" s="217" t="s">
        <v>1355</v>
      </c>
      <c r="D1199" s="218" t="s">
        <v>1355</v>
      </c>
      <c r="E1199" s="218" t="s">
        <v>306</v>
      </c>
      <c r="F1199" s="219">
        <v>5.0999999999999996</v>
      </c>
      <c r="G1199" s="220">
        <v>9.8028148787094711</v>
      </c>
      <c r="H1199" s="220">
        <v>49.994355881418301</v>
      </c>
    </row>
    <row r="1200" spans="1:8" s="211" customFormat="1" ht="42" customHeight="1" x14ac:dyDescent="0.5">
      <c r="A1200" s="216">
        <v>162</v>
      </c>
      <c r="B1200" s="217" t="s">
        <v>1356</v>
      </c>
      <c r="C1200" s="217" t="s">
        <v>1357</v>
      </c>
      <c r="D1200" s="221"/>
      <c r="E1200" s="218" t="s">
        <v>305</v>
      </c>
      <c r="F1200" s="219">
        <v>2</v>
      </c>
      <c r="G1200" s="220">
        <v>79.250774979914993</v>
      </c>
      <c r="H1200" s="220">
        <v>158.50154995982999</v>
      </c>
    </row>
    <row r="1201" spans="1:8" s="211" customFormat="1" ht="54.75" customHeight="1" x14ac:dyDescent="0.5">
      <c r="A1201" s="216">
        <v>163</v>
      </c>
      <c r="B1201" s="217" t="s">
        <v>5</v>
      </c>
      <c r="C1201" s="217" t="s">
        <v>1358</v>
      </c>
      <c r="D1201" s="218" t="s">
        <v>1359</v>
      </c>
      <c r="E1201" s="218" t="s">
        <v>306</v>
      </c>
      <c r="F1201" s="219">
        <v>203</v>
      </c>
      <c r="G1201" s="220">
        <v>0.49014489188966009</v>
      </c>
      <c r="H1201" s="220">
        <v>99.499413053601003</v>
      </c>
    </row>
    <row r="1202" spans="1:8" s="211" customFormat="1" ht="28.5" customHeight="1" x14ac:dyDescent="0.5">
      <c r="A1202" s="216">
        <v>164</v>
      </c>
      <c r="B1202" s="217" t="s">
        <v>5</v>
      </c>
      <c r="C1202" s="217" t="s">
        <v>1360</v>
      </c>
      <c r="D1202" s="218" t="s">
        <v>1361</v>
      </c>
      <c r="E1202" s="218" t="s">
        <v>306</v>
      </c>
      <c r="F1202" s="219">
        <v>200</v>
      </c>
      <c r="G1202" s="220">
        <v>0.96543450239694972</v>
      </c>
      <c r="H1202" s="220">
        <v>193.08690047938995</v>
      </c>
    </row>
    <row r="1203" spans="1:8" s="211" customFormat="1" ht="18.75" customHeight="1" x14ac:dyDescent="0.5">
      <c r="A1203" s="223" t="s">
        <v>1362</v>
      </c>
      <c r="B1203" s="223"/>
      <c r="C1203" s="223"/>
      <c r="D1203" s="223"/>
      <c r="E1203" s="223"/>
      <c r="F1203" s="223"/>
      <c r="G1203" s="220"/>
      <c r="H1203" s="220"/>
    </row>
    <row r="1204" spans="1:8" s="211" customFormat="1" ht="68.25" customHeight="1" x14ac:dyDescent="0.5">
      <c r="A1204" s="216">
        <v>165</v>
      </c>
      <c r="B1204" s="217" t="s">
        <v>1363</v>
      </c>
      <c r="C1204" s="217" t="s">
        <v>2111</v>
      </c>
      <c r="D1204" s="221"/>
      <c r="E1204" s="218" t="s">
        <v>307</v>
      </c>
      <c r="F1204" s="219">
        <v>1.22</v>
      </c>
      <c r="G1204" s="220">
        <v>143.97094046990799</v>
      </c>
      <c r="H1204" s="220">
        <f>F1204*G1204</f>
        <v>175.64454737328774</v>
      </c>
    </row>
    <row r="1205" spans="1:8" s="211" customFormat="1" ht="81.75" customHeight="1" x14ac:dyDescent="0.5">
      <c r="A1205" s="216">
        <v>166</v>
      </c>
      <c r="B1205" s="217" t="s">
        <v>5</v>
      </c>
      <c r="C1205" s="217" t="s">
        <v>1364</v>
      </c>
      <c r="D1205" s="218" t="s">
        <v>1365</v>
      </c>
      <c r="E1205" s="218" t="s">
        <v>2124</v>
      </c>
      <c r="F1205" s="219">
        <v>63</v>
      </c>
      <c r="G1205" s="220">
        <v>17.823461492550685</v>
      </c>
      <c r="H1205" s="220">
        <v>1122.8780740306931</v>
      </c>
    </row>
    <row r="1206" spans="1:8" s="211" customFormat="1" ht="81.75" customHeight="1" x14ac:dyDescent="0.5">
      <c r="A1206" s="216">
        <v>167</v>
      </c>
      <c r="B1206" s="217" t="s">
        <v>5</v>
      </c>
      <c r="C1206" s="217" t="s">
        <v>1364</v>
      </c>
      <c r="D1206" s="218" t="s">
        <v>1365</v>
      </c>
      <c r="E1206" s="218" t="s">
        <v>2124</v>
      </c>
      <c r="F1206" s="219">
        <v>18</v>
      </c>
      <c r="G1206" s="220">
        <v>17.823471820537623</v>
      </c>
      <c r="H1206" s="220">
        <v>320.82249276967724</v>
      </c>
    </row>
    <row r="1207" spans="1:8" s="211" customFormat="1" ht="81.75" customHeight="1" x14ac:dyDescent="0.5">
      <c r="A1207" s="216">
        <v>168</v>
      </c>
      <c r="B1207" s="217" t="s">
        <v>5</v>
      </c>
      <c r="C1207" s="217" t="s">
        <v>1366</v>
      </c>
      <c r="D1207" s="218" t="s">
        <v>1367</v>
      </c>
      <c r="E1207" s="218" t="s">
        <v>2124</v>
      </c>
      <c r="F1207" s="219">
        <v>30</v>
      </c>
      <c r="G1207" s="220">
        <v>12.773472473938439</v>
      </c>
      <c r="H1207" s="220">
        <v>383.20417421815318</v>
      </c>
    </row>
    <row r="1208" spans="1:8" s="211" customFormat="1" ht="95.25" customHeight="1" x14ac:dyDescent="0.5">
      <c r="A1208" s="216">
        <v>169</v>
      </c>
      <c r="B1208" s="217" t="s">
        <v>5</v>
      </c>
      <c r="C1208" s="217" t="s">
        <v>1368</v>
      </c>
      <c r="D1208" s="218" t="s">
        <v>1369</v>
      </c>
      <c r="E1208" s="218" t="s">
        <v>2124</v>
      </c>
      <c r="F1208" s="219">
        <v>5</v>
      </c>
      <c r="G1208" s="220">
        <v>16.635115052926917</v>
      </c>
      <c r="H1208" s="220">
        <v>83.175575264634588</v>
      </c>
    </row>
    <row r="1209" spans="1:8" s="211" customFormat="1" ht="81.75" customHeight="1" x14ac:dyDescent="0.5">
      <c r="A1209" s="216">
        <v>170</v>
      </c>
      <c r="B1209" s="217" t="s">
        <v>5</v>
      </c>
      <c r="C1209" s="217" t="s">
        <v>1370</v>
      </c>
      <c r="D1209" s="218" t="s">
        <v>1371</v>
      </c>
      <c r="E1209" s="218" t="s">
        <v>2124</v>
      </c>
      <c r="F1209" s="219">
        <v>4</v>
      </c>
      <c r="G1209" s="220">
        <v>14.258632864612951</v>
      </c>
      <c r="H1209" s="220">
        <v>57.034531458451802</v>
      </c>
    </row>
    <row r="1210" spans="1:8" s="211" customFormat="1" ht="95.25" customHeight="1" x14ac:dyDescent="0.5">
      <c r="A1210" s="216">
        <v>171</v>
      </c>
      <c r="B1210" s="217" t="s">
        <v>5</v>
      </c>
      <c r="C1210" s="217" t="s">
        <v>1372</v>
      </c>
      <c r="D1210" s="218" t="s">
        <v>1373</v>
      </c>
      <c r="E1210" s="218" t="s">
        <v>2124</v>
      </c>
      <c r="F1210" s="219">
        <v>2</v>
      </c>
      <c r="G1210" s="220">
        <v>15.2983926217386</v>
      </c>
      <c r="H1210" s="220">
        <v>30.5967852434772</v>
      </c>
    </row>
    <row r="1211" spans="1:8" s="211" customFormat="1" ht="42" customHeight="1" x14ac:dyDescent="0.5">
      <c r="A1211" s="216">
        <v>172</v>
      </c>
      <c r="B1211" s="217" t="s">
        <v>1374</v>
      </c>
      <c r="C1211" s="217" t="s">
        <v>1375</v>
      </c>
      <c r="D1211" s="221"/>
      <c r="E1211" s="218" t="s">
        <v>307</v>
      </c>
      <c r="F1211" s="219">
        <v>0.17</v>
      </c>
      <c r="G1211" s="220">
        <v>93.72611695683176</v>
      </c>
      <c r="H1211" s="220">
        <v>15.9334398826614</v>
      </c>
    </row>
    <row r="1212" spans="1:8" s="211" customFormat="1" ht="81.75" customHeight="1" x14ac:dyDescent="0.5">
      <c r="A1212" s="216">
        <v>173</v>
      </c>
      <c r="B1212" s="217" t="s">
        <v>5</v>
      </c>
      <c r="C1212" s="217" t="s">
        <v>1376</v>
      </c>
      <c r="D1212" s="218" t="s">
        <v>1377</v>
      </c>
      <c r="E1212" s="218" t="s">
        <v>2124</v>
      </c>
      <c r="F1212" s="219">
        <v>17</v>
      </c>
      <c r="G1212" s="220">
        <v>4.3073136842894204</v>
      </c>
      <c r="H1212" s="220">
        <v>73.224332632920152</v>
      </c>
    </row>
    <row r="1213" spans="1:8" s="211" customFormat="1" ht="54.75" customHeight="1" x14ac:dyDescent="0.5">
      <c r="A1213" s="216">
        <v>174</v>
      </c>
      <c r="B1213" s="217" t="s">
        <v>1378</v>
      </c>
      <c r="C1213" s="217" t="s">
        <v>1379</v>
      </c>
      <c r="D1213" s="221"/>
      <c r="E1213" s="218" t="s">
        <v>307</v>
      </c>
      <c r="F1213" s="219">
        <v>0.14000000000000001</v>
      </c>
      <c r="G1213" s="220">
        <v>143.30000000000001</v>
      </c>
      <c r="H1213" s="220">
        <f>F1213*G1213</f>
        <v>20.062000000000005</v>
      </c>
    </row>
    <row r="1214" spans="1:8" s="211" customFormat="1" ht="81.75" customHeight="1" x14ac:dyDescent="0.5">
      <c r="A1214" s="216">
        <v>175</v>
      </c>
      <c r="B1214" s="217" t="s">
        <v>5</v>
      </c>
      <c r="C1214" s="217" t="s">
        <v>1380</v>
      </c>
      <c r="D1214" s="218" t="s">
        <v>1381</v>
      </c>
      <c r="E1214" s="218" t="s">
        <v>2124</v>
      </c>
      <c r="F1214" s="219">
        <v>5</v>
      </c>
      <c r="G1214" s="220">
        <v>11.13961385850687</v>
      </c>
      <c r="H1214" s="220">
        <v>55.698069292534349</v>
      </c>
    </row>
    <row r="1215" spans="1:8" s="211" customFormat="1" ht="108.75" customHeight="1" x14ac:dyDescent="0.5">
      <c r="A1215" s="216">
        <v>176</v>
      </c>
      <c r="B1215" s="217" t="s">
        <v>5</v>
      </c>
      <c r="C1215" s="217" t="s">
        <v>1382</v>
      </c>
      <c r="D1215" s="218" t="s">
        <v>1383</v>
      </c>
      <c r="E1215" s="218" t="s">
        <v>2124</v>
      </c>
      <c r="F1215" s="219">
        <v>2</v>
      </c>
      <c r="G1215" s="220">
        <v>11.139353593236001</v>
      </c>
      <c r="H1215" s="220">
        <v>22.278707186472001</v>
      </c>
    </row>
    <row r="1216" spans="1:8" s="211" customFormat="1" ht="121.5" customHeight="1" x14ac:dyDescent="0.5">
      <c r="A1216" s="216">
        <v>177</v>
      </c>
      <c r="B1216" s="217"/>
      <c r="C1216" s="217" t="s">
        <v>1384</v>
      </c>
      <c r="D1216" s="218" t="s">
        <v>1385</v>
      </c>
      <c r="E1216" s="218" t="s">
        <v>2125</v>
      </c>
      <c r="F1216" s="219">
        <v>7</v>
      </c>
      <c r="G1216" s="220">
        <v>16.783763703346672</v>
      </c>
      <c r="H1216" s="220">
        <v>117.48634592342671</v>
      </c>
    </row>
    <row r="1217" spans="1:8" s="211" customFormat="1" ht="28.5" customHeight="1" x14ac:dyDescent="0.5">
      <c r="A1217" s="216">
        <v>178</v>
      </c>
      <c r="B1217" s="217" t="s">
        <v>1374</v>
      </c>
      <c r="C1217" s="217" t="s">
        <v>1386</v>
      </c>
      <c r="D1217" s="221"/>
      <c r="E1217" s="218" t="s">
        <v>307</v>
      </c>
      <c r="F1217" s="219">
        <v>0.04</v>
      </c>
      <c r="G1217" s="220">
        <v>93.728030672058736</v>
      </c>
      <c r="H1217" s="220">
        <v>3.7491212268823495</v>
      </c>
    </row>
    <row r="1218" spans="1:8" s="211" customFormat="1" ht="68.25" customHeight="1" x14ac:dyDescent="0.5">
      <c r="A1218" s="216">
        <v>179</v>
      </c>
      <c r="B1218" s="217"/>
      <c r="C1218" s="217" t="s">
        <v>1387</v>
      </c>
      <c r="D1218" s="218" t="s">
        <v>1387</v>
      </c>
      <c r="E1218" s="218" t="s">
        <v>2125</v>
      </c>
      <c r="F1218" s="219">
        <v>4</v>
      </c>
      <c r="G1218" s="220">
        <v>8.9118082061773869</v>
      </c>
      <c r="H1218" s="220">
        <v>35.647232824709548</v>
      </c>
    </row>
    <row r="1219" spans="1:8" s="211" customFormat="1" ht="28.5" customHeight="1" x14ac:dyDescent="0.5">
      <c r="A1219" s="216">
        <v>180</v>
      </c>
      <c r="B1219" s="217" t="s">
        <v>1388</v>
      </c>
      <c r="C1219" s="217" t="s">
        <v>218</v>
      </c>
      <c r="D1219" s="221"/>
      <c r="E1219" s="218" t="s">
        <v>307</v>
      </c>
      <c r="F1219" s="219">
        <v>0.19</v>
      </c>
      <c r="G1219" s="220">
        <v>243.57404810394237</v>
      </c>
      <c r="H1219" s="220">
        <v>46.279069139749055</v>
      </c>
    </row>
    <row r="1220" spans="1:8" s="211" customFormat="1" ht="68.25" customHeight="1" x14ac:dyDescent="0.5">
      <c r="A1220" s="216">
        <v>181</v>
      </c>
      <c r="B1220" s="217"/>
      <c r="C1220" s="217" t="s">
        <v>1389</v>
      </c>
      <c r="D1220" s="217" t="s">
        <v>1389</v>
      </c>
      <c r="E1220" s="218" t="s">
        <v>2125</v>
      </c>
      <c r="F1220" s="219">
        <v>9</v>
      </c>
      <c r="G1220" s="220">
        <v>12.624889922635099</v>
      </c>
      <c r="H1220" s="220">
        <v>113.62400930371589</v>
      </c>
    </row>
    <row r="1221" spans="1:8" s="211" customFormat="1" ht="68.25" customHeight="1" x14ac:dyDescent="0.5">
      <c r="A1221" s="216">
        <v>182</v>
      </c>
      <c r="B1221" s="217"/>
      <c r="C1221" s="217" t="s">
        <v>1390</v>
      </c>
      <c r="D1221" s="217" t="s">
        <v>1390</v>
      </c>
      <c r="E1221" s="218" t="s">
        <v>2125</v>
      </c>
      <c r="F1221" s="219">
        <v>1</v>
      </c>
      <c r="G1221" s="220">
        <v>11.139353593236001</v>
      </c>
      <c r="H1221" s="220">
        <v>11.139353593236001</v>
      </c>
    </row>
    <row r="1222" spans="1:8" s="211" customFormat="1" ht="81.75" customHeight="1" x14ac:dyDescent="0.5">
      <c r="A1222" s="216">
        <v>183</v>
      </c>
      <c r="B1222" s="217"/>
      <c r="C1222" s="217" t="s">
        <v>1391</v>
      </c>
      <c r="D1222" s="217" t="s">
        <v>1391</v>
      </c>
      <c r="E1222" s="218" t="s">
        <v>2124</v>
      </c>
      <c r="F1222" s="219">
        <v>9</v>
      </c>
      <c r="G1222" s="220">
        <v>13.0705219030914</v>
      </c>
      <c r="H1222" s="220">
        <v>117.63469712782261</v>
      </c>
    </row>
    <row r="1223" spans="1:8" s="211" customFormat="1" ht="108.75" customHeight="1" x14ac:dyDescent="0.5">
      <c r="A1223" s="216">
        <v>184</v>
      </c>
      <c r="B1223" s="217"/>
      <c r="C1223" s="217" t="s">
        <v>1392</v>
      </c>
      <c r="D1223" s="218" t="s">
        <v>1393</v>
      </c>
      <c r="E1223" s="218" t="s">
        <v>2124</v>
      </c>
      <c r="F1223" s="219">
        <v>9</v>
      </c>
      <c r="G1223" s="220">
        <v>0.89111936909545009</v>
      </c>
      <c r="H1223" s="220">
        <v>8.0200743218590507</v>
      </c>
    </row>
    <row r="1224" spans="1:8" s="211" customFormat="1" ht="57" x14ac:dyDescent="0.5">
      <c r="A1224" s="216">
        <v>185</v>
      </c>
      <c r="B1224" s="217" t="s">
        <v>1394</v>
      </c>
      <c r="C1224" s="217" t="s">
        <v>1395</v>
      </c>
      <c r="D1224" s="221"/>
      <c r="E1224" s="218" t="s">
        <v>307</v>
      </c>
      <c r="F1224" s="219">
        <v>0.12</v>
      </c>
      <c r="G1224" s="220">
        <v>178.89804500990601</v>
      </c>
      <c r="H1224" s="220">
        <f>G1224*F1224</f>
        <v>21.467765401188721</v>
      </c>
    </row>
    <row r="1225" spans="1:8" s="211" customFormat="1" ht="81.75" customHeight="1" x14ac:dyDescent="0.5">
      <c r="A1225" s="216">
        <v>186</v>
      </c>
      <c r="B1225" s="217"/>
      <c r="C1225" s="217" t="s">
        <v>1396</v>
      </c>
      <c r="D1225" s="218" t="s">
        <v>1397</v>
      </c>
      <c r="E1225" s="218" t="s">
        <v>2125</v>
      </c>
      <c r="F1225" s="219">
        <v>12</v>
      </c>
      <c r="G1225" s="220">
        <v>16.338152378864251</v>
      </c>
      <c r="H1225" s="220">
        <v>196.05782854637101</v>
      </c>
    </row>
    <row r="1226" spans="1:8" s="211" customFormat="1" ht="38.1" customHeight="1" x14ac:dyDescent="0.5">
      <c r="A1226" s="216">
        <v>187</v>
      </c>
      <c r="B1226" s="217" t="s">
        <v>1235</v>
      </c>
      <c r="C1226" s="217" t="s">
        <v>1275</v>
      </c>
      <c r="D1226" s="221"/>
      <c r="E1226" s="218" t="s">
        <v>2125</v>
      </c>
      <c r="F1226" s="219">
        <v>1</v>
      </c>
      <c r="G1226" s="220">
        <v>0.47368279298339999</v>
      </c>
      <c r="H1226" s="220">
        <v>0.47368279298339999</v>
      </c>
    </row>
    <row r="1227" spans="1:8" s="211" customFormat="1" ht="68.25" customHeight="1" x14ac:dyDescent="0.5">
      <c r="A1227" s="216">
        <v>188</v>
      </c>
      <c r="B1227" s="217"/>
      <c r="C1227" s="217" t="s">
        <v>1398</v>
      </c>
      <c r="D1227" s="218" t="s">
        <v>1398</v>
      </c>
      <c r="E1227" s="218" t="s">
        <v>2124</v>
      </c>
      <c r="F1227" s="219">
        <v>1</v>
      </c>
      <c r="G1227" s="220">
        <v>17.822965749177598</v>
      </c>
      <c r="H1227" s="220">
        <v>17.822965749177598</v>
      </c>
    </row>
    <row r="1228" spans="1:8" s="211" customFormat="1" ht="68.25" customHeight="1" x14ac:dyDescent="0.5">
      <c r="A1228" s="216">
        <v>189</v>
      </c>
      <c r="B1228" s="217"/>
      <c r="C1228" s="217" t="s">
        <v>1399</v>
      </c>
      <c r="D1228" s="218" t="s">
        <v>1399</v>
      </c>
      <c r="E1228" s="218" t="s">
        <v>2124</v>
      </c>
      <c r="F1228" s="219">
        <v>12</v>
      </c>
      <c r="G1228" s="220">
        <v>6.5352609515457001</v>
      </c>
      <c r="H1228" s="220">
        <v>78.423131418548394</v>
      </c>
    </row>
    <row r="1229" spans="1:8" s="211" customFormat="1" ht="18.75" customHeight="1" x14ac:dyDescent="0.5">
      <c r="A1229" s="225" t="s">
        <v>1400</v>
      </c>
      <c r="B1229" s="223"/>
      <c r="C1229" s="223"/>
      <c r="D1229" s="223"/>
      <c r="E1229" s="223"/>
      <c r="F1229" s="223"/>
      <c r="G1229" s="220"/>
      <c r="H1229" s="220"/>
    </row>
    <row r="1230" spans="1:8" s="211" customFormat="1" ht="68.25" customHeight="1" x14ac:dyDescent="0.5">
      <c r="A1230" s="216">
        <v>190</v>
      </c>
      <c r="B1230" s="217" t="s">
        <v>327</v>
      </c>
      <c r="C1230" s="217" t="s">
        <v>1401</v>
      </c>
      <c r="D1230" s="221"/>
      <c r="E1230" s="218" t="s">
        <v>315</v>
      </c>
      <c r="F1230" s="219">
        <v>8.1000000000000003E-2</v>
      </c>
      <c r="G1230" s="220">
        <v>298.71062847443892</v>
      </c>
      <c r="H1230" s="220">
        <v>24.195560906429552</v>
      </c>
    </row>
    <row r="1231" spans="1:8" s="211" customFormat="1" ht="42" customHeight="1" x14ac:dyDescent="0.5">
      <c r="A1231" s="216">
        <v>191</v>
      </c>
      <c r="B1231" s="217" t="s">
        <v>1402</v>
      </c>
      <c r="C1231" s="217" t="s">
        <v>1403</v>
      </c>
      <c r="D1231" s="221"/>
      <c r="E1231" s="218" t="s">
        <v>315</v>
      </c>
      <c r="F1231" s="219">
        <v>8.1000000000000003E-2</v>
      </c>
      <c r="G1231" s="220">
        <v>122.74238700288889</v>
      </c>
      <c r="H1231" s="220">
        <v>9.9421333472339999</v>
      </c>
    </row>
    <row r="1232" spans="1:8" s="211" customFormat="1" ht="42" customHeight="1" x14ac:dyDescent="0.5">
      <c r="A1232" s="216">
        <v>192</v>
      </c>
      <c r="B1232" s="217" t="s">
        <v>1404</v>
      </c>
      <c r="C1232" s="217" t="s">
        <v>1405</v>
      </c>
      <c r="D1232" s="221"/>
      <c r="E1232" s="218" t="s">
        <v>1406</v>
      </c>
      <c r="F1232" s="219">
        <v>2.2999999999999998</v>
      </c>
      <c r="G1232" s="220">
        <v>16.750899150820043</v>
      </c>
      <c r="H1232" s="220">
        <v>38.527068046886093</v>
      </c>
    </row>
    <row r="1233" spans="1:8" s="211" customFormat="1" ht="54.75" customHeight="1" x14ac:dyDescent="0.5">
      <c r="A1233" s="216">
        <v>193</v>
      </c>
      <c r="B1233" s="217" t="s">
        <v>5</v>
      </c>
      <c r="C1233" s="217" t="s">
        <v>1407</v>
      </c>
      <c r="D1233" s="218" t="s">
        <v>1408</v>
      </c>
      <c r="E1233" s="218" t="s">
        <v>2127</v>
      </c>
      <c r="F1233" s="219">
        <v>0.27650000000000002</v>
      </c>
      <c r="G1233" s="220">
        <v>475.29239013778584</v>
      </c>
      <c r="H1233" s="220">
        <v>131.41834587309779</v>
      </c>
    </row>
    <row r="1234" spans="1:8" s="211" customFormat="1" ht="42" customHeight="1" x14ac:dyDescent="0.5">
      <c r="A1234" s="216">
        <v>194</v>
      </c>
      <c r="B1234" s="217" t="s">
        <v>1409</v>
      </c>
      <c r="C1234" s="217" t="s">
        <v>1410</v>
      </c>
      <c r="D1234" s="221"/>
      <c r="E1234" s="218" t="s">
        <v>305</v>
      </c>
      <c r="F1234" s="219">
        <v>0.45</v>
      </c>
      <c r="G1234" s="220">
        <v>23.649437613054001</v>
      </c>
      <c r="H1234" s="220">
        <v>10.6422469258743</v>
      </c>
    </row>
    <row r="1235" spans="1:8" s="211" customFormat="1" ht="68.25" customHeight="1" x14ac:dyDescent="0.5">
      <c r="A1235" s="216">
        <v>195</v>
      </c>
      <c r="B1235" s="217"/>
      <c r="C1235" s="217" t="s">
        <v>1411</v>
      </c>
      <c r="D1235" s="218" t="s">
        <v>1412</v>
      </c>
      <c r="E1235" s="218" t="s">
        <v>2127</v>
      </c>
      <c r="F1235" s="219">
        <v>0.157</v>
      </c>
      <c r="G1235" s="220">
        <v>475.29080134482615</v>
      </c>
      <c r="H1235" s="220">
        <v>74.620655811137709</v>
      </c>
    </row>
    <row r="1236" spans="1:8" s="211" customFormat="1" ht="54.75" customHeight="1" x14ac:dyDescent="0.5">
      <c r="A1236" s="216">
        <v>196</v>
      </c>
      <c r="B1236" s="217" t="s">
        <v>1413</v>
      </c>
      <c r="C1236" s="217" t="s">
        <v>1414</v>
      </c>
      <c r="D1236" s="221"/>
      <c r="E1236" s="218" t="s">
        <v>305</v>
      </c>
      <c r="F1236" s="219">
        <v>0.16</v>
      </c>
      <c r="G1236" s="220">
        <v>50.361329913345003</v>
      </c>
      <c r="H1236" s="220">
        <v>8.0578127861351998</v>
      </c>
    </row>
    <row r="1237" spans="1:8" s="211" customFormat="1" ht="68.25" customHeight="1" x14ac:dyDescent="0.5">
      <c r="A1237" s="216">
        <v>197</v>
      </c>
      <c r="B1237" s="217"/>
      <c r="C1237" s="217" t="s">
        <v>1415</v>
      </c>
      <c r="D1237" s="218" t="s">
        <v>1416</v>
      </c>
      <c r="E1237" s="218" t="s">
        <v>2127</v>
      </c>
      <c r="F1237" s="219">
        <v>0.47</v>
      </c>
      <c r="G1237" s="220">
        <v>475.29145385973476</v>
      </c>
      <c r="H1237" s="220">
        <v>223.38698331407534</v>
      </c>
    </row>
    <row r="1238" spans="1:8" s="211" customFormat="1" ht="18.75" customHeight="1" x14ac:dyDescent="0.5">
      <c r="A1238" s="225" t="s">
        <v>1417</v>
      </c>
      <c r="B1238" s="223"/>
      <c r="C1238" s="223"/>
      <c r="D1238" s="223"/>
      <c r="E1238" s="223"/>
      <c r="F1238" s="223"/>
      <c r="G1238" s="220"/>
      <c r="H1238" s="220"/>
    </row>
    <row r="1239" spans="1:8" s="211" customFormat="1" ht="42" customHeight="1" x14ac:dyDescent="0.5">
      <c r="A1239" s="216">
        <v>198</v>
      </c>
      <c r="B1239" s="217" t="s">
        <v>117</v>
      </c>
      <c r="C1239" s="217" t="s">
        <v>1418</v>
      </c>
      <c r="D1239" s="221"/>
      <c r="E1239" s="218" t="s">
        <v>307</v>
      </c>
      <c r="F1239" s="219">
        <v>0.53</v>
      </c>
      <c r="G1239" s="220">
        <v>50.729629824953491</v>
      </c>
      <c r="H1239" s="220">
        <v>26.886703807225352</v>
      </c>
    </row>
    <row r="1240" spans="1:8" s="211" customFormat="1" ht="54.75" customHeight="1" x14ac:dyDescent="0.5">
      <c r="A1240" s="216">
        <v>199</v>
      </c>
      <c r="B1240" s="217" t="s">
        <v>5</v>
      </c>
      <c r="C1240" s="217" t="s">
        <v>1419</v>
      </c>
      <c r="D1240" s="218" t="s">
        <v>1420</v>
      </c>
      <c r="E1240" s="218" t="s">
        <v>2124</v>
      </c>
      <c r="F1240" s="219">
        <v>47</v>
      </c>
      <c r="G1240" s="220">
        <v>2.5249884443606008</v>
      </c>
      <c r="H1240" s="220">
        <v>118.67445688494824</v>
      </c>
    </row>
    <row r="1241" spans="1:8" s="211" customFormat="1" ht="108.75" customHeight="1" x14ac:dyDescent="0.5">
      <c r="A1241" s="216">
        <v>200</v>
      </c>
      <c r="B1241" s="217" t="s">
        <v>5</v>
      </c>
      <c r="C1241" s="217" t="s">
        <v>1421</v>
      </c>
      <c r="D1241" s="218" t="s">
        <v>1422</v>
      </c>
      <c r="E1241" s="218" t="s">
        <v>2124</v>
      </c>
      <c r="F1241" s="219">
        <v>6</v>
      </c>
      <c r="G1241" s="220">
        <v>2.0793026265255747</v>
      </c>
      <c r="H1241" s="220">
        <v>12.475815759153448</v>
      </c>
    </row>
    <row r="1242" spans="1:8" s="211" customFormat="1" ht="42" customHeight="1" x14ac:dyDescent="0.5">
      <c r="A1242" s="216">
        <v>201</v>
      </c>
      <c r="B1242" s="217" t="s">
        <v>1423</v>
      </c>
      <c r="C1242" s="217" t="s">
        <v>1424</v>
      </c>
      <c r="D1242" s="221"/>
      <c r="E1242" s="218" t="s">
        <v>307</v>
      </c>
      <c r="F1242" s="219">
        <v>0.42</v>
      </c>
      <c r="G1242" s="220">
        <v>46.884929509581433</v>
      </c>
      <c r="H1242" s="220">
        <v>19.6916703940242</v>
      </c>
    </row>
    <row r="1243" spans="1:8" s="211" customFormat="1" ht="68.25" customHeight="1" x14ac:dyDescent="0.5">
      <c r="A1243" s="216">
        <v>202</v>
      </c>
      <c r="B1243" s="217" t="s">
        <v>5</v>
      </c>
      <c r="C1243" s="217" t="s">
        <v>1425</v>
      </c>
      <c r="D1243" s="218" t="s">
        <v>1426</v>
      </c>
      <c r="E1243" s="218" t="s">
        <v>2124</v>
      </c>
      <c r="F1243" s="219">
        <v>42</v>
      </c>
      <c r="G1243" s="220">
        <v>6.8323351678673134</v>
      </c>
      <c r="H1243" s="220">
        <v>286.95807705042716</v>
      </c>
    </row>
    <row r="1244" spans="1:8" s="211" customFormat="1" ht="42" customHeight="1" x14ac:dyDescent="0.5">
      <c r="A1244" s="216">
        <v>203</v>
      </c>
      <c r="B1244" s="217" t="s">
        <v>1427</v>
      </c>
      <c r="C1244" s="217" t="s">
        <v>1428</v>
      </c>
      <c r="D1244" s="221"/>
      <c r="E1244" s="218" t="s">
        <v>307</v>
      </c>
      <c r="F1244" s="219">
        <v>0.17</v>
      </c>
      <c r="G1244" s="220">
        <v>45.071821025957647</v>
      </c>
      <c r="H1244" s="220">
        <v>7.6622095744128007</v>
      </c>
    </row>
    <row r="1245" spans="1:8" s="211" customFormat="1" ht="68.25" customHeight="1" x14ac:dyDescent="0.5">
      <c r="A1245" s="216">
        <v>204</v>
      </c>
      <c r="B1245" s="217" t="s">
        <v>5</v>
      </c>
      <c r="C1245" s="217" t="s">
        <v>1429</v>
      </c>
      <c r="D1245" s="218" t="s">
        <v>1430</v>
      </c>
      <c r="E1245" s="218" t="s">
        <v>2124</v>
      </c>
      <c r="F1245" s="219">
        <v>17</v>
      </c>
      <c r="G1245" s="220">
        <v>4.9014839879638146</v>
      </c>
      <c r="H1245" s="220">
        <v>83.325227795384848</v>
      </c>
    </row>
    <row r="1246" spans="1:8" s="211" customFormat="1" ht="28.5" customHeight="1" x14ac:dyDescent="0.5">
      <c r="A1246" s="216">
        <v>205</v>
      </c>
      <c r="B1246" s="217" t="s">
        <v>8</v>
      </c>
      <c r="C1246" s="217" t="s">
        <v>1431</v>
      </c>
      <c r="D1246" s="221"/>
      <c r="E1246" s="218" t="s">
        <v>2125</v>
      </c>
      <c r="F1246" s="219">
        <v>416</v>
      </c>
      <c r="G1246" s="220">
        <v>1.0055373765569264</v>
      </c>
      <c r="H1246" s="220">
        <v>418.3035486476814</v>
      </c>
    </row>
    <row r="1247" spans="1:8" s="211" customFormat="1" ht="28.5" customHeight="1" x14ac:dyDescent="0.5">
      <c r="A1247" s="216">
        <v>206</v>
      </c>
      <c r="B1247" s="217" t="s">
        <v>5</v>
      </c>
      <c r="C1247" s="217" t="s">
        <v>1432</v>
      </c>
      <c r="D1247" s="218" t="s">
        <v>1433</v>
      </c>
      <c r="E1247" s="218" t="s">
        <v>2124</v>
      </c>
      <c r="F1247" s="219">
        <v>375</v>
      </c>
      <c r="G1247" s="220">
        <v>4.4558628944208065</v>
      </c>
      <c r="H1247" s="220">
        <v>1670.9485854078025</v>
      </c>
    </row>
    <row r="1248" spans="1:8" s="211" customFormat="1" ht="28.5" customHeight="1" x14ac:dyDescent="0.5">
      <c r="A1248" s="216">
        <v>207</v>
      </c>
      <c r="B1248" s="217" t="s">
        <v>5</v>
      </c>
      <c r="C1248" s="217" t="s">
        <v>1434</v>
      </c>
      <c r="D1248" s="218" t="s">
        <v>1435</v>
      </c>
      <c r="E1248" s="218" t="s">
        <v>2124</v>
      </c>
      <c r="F1248" s="219">
        <v>5</v>
      </c>
      <c r="G1248" s="220">
        <v>7.27779776933781</v>
      </c>
      <c r="H1248" s="220">
        <v>36.388988846689053</v>
      </c>
    </row>
    <row r="1249" spans="1:8" s="211" customFormat="1" ht="28.5" customHeight="1" x14ac:dyDescent="0.5">
      <c r="A1249" s="216">
        <v>208</v>
      </c>
      <c r="B1249" s="217" t="s">
        <v>5</v>
      </c>
      <c r="C1249" s="217" t="s">
        <v>1436</v>
      </c>
      <c r="D1249" s="218" t="s">
        <v>1437</v>
      </c>
      <c r="E1249" s="218" t="s">
        <v>2124</v>
      </c>
      <c r="F1249" s="219">
        <v>50</v>
      </c>
      <c r="G1249" s="220">
        <v>0.89117431398596703</v>
      </c>
      <c r="H1249" s="220">
        <v>44.558715699298354</v>
      </c>
    </row>
    <row r="1250" spans="1:8" s="211" customFormat="1" ht="42" customHeight="1" x14ac:dyDescent="0.5">
      <c r="A1250" s="216">
        <v>209</v>
      </c>
      <c r="B1250" s="217" t="s">
        <v>1438</v>
      </c>
      <c r="C1250" s="217" t="s">
        <v>1439</v>
      </c>
      <c r="D1250" s="221"/>
      <c r="E1250" s="218" t="s">
        <v>2125</v>
      </c>
      <c r="F1250" s="219">
        <v>8</v>
      </c>
      <c r="G1250" s="220">
        <v>1.3698086537476686</v>
      </c>
      <c r="H1250" s="220">
        <v>10.958469229981349</v>
      </c>
    </row>
    <row r="1251" spans="1:8" s="211" customFormat="1" ht="54.75" customHeight="1" x14ac:dyDescent="0.5">
      <c r="A1251" s="216">
        <v>210</v>
      </c>
      <c r="B1251" s="217" t="s">
        <v>5</v>
      </c>
      <c r="C1251" s="217" t="s">
        <v>1440</v>
      </c>
      <c r="D1251" s="218" t="s">
        <v>1441</v>
      </c>
      <c r="E1251" s="218" t="s">
        <v>2124</v>
      </c>
      <c r="F1251" s="219">
        <v>8</v>
      </c>
      <c r="G1251" s="220">
        <v>0.59405548076077497</v>
      </c>
      <c r="H1251" s="220">
        <v>4.7524438460861997</v>
      </c>
    </row>
    <row r="1252" spans="1:8" s="211" customFormat="1" ht="28.5" customHeight="1" x14ac:dyDescent="0.5">
      <c r="A1252" s="216">
        <v>211</v>
      </c>
      <c r="B1252" s="217" t="s">
        <v>5</v>
      </c>
      <c r="C1252" s="217" t="s">
        <v>1442</v>
      </c>
      <c r="D1252" s="218" t="s">
        <v>1442</v>
      </c>
      <c r="E1252" s="218" t="s">
        <v>2124</v>
      </c>
      <c r="F1252" s="224">
        <v>1290</v>
      </c>
      <c r="G1252" s="220">
        <v>4.455882666511151E-2</v>
      </c>
      <c r="H1252" s="220">
        <v>57.480886397993849</v>
      </c>
    </row>
    <row r="1253" spans="1:8" s="211" customFormat="1" ht="42" customHeight="1" x14ac:dyDescent="0.5">
      <c r="A1253" s="216">
        <v>212</v>
      </c>
      <c r="B1253" s="217" t="s">
        <v>1443</v>
      </c>
      <c r="C1253" s="217" t="s">
        <v>1444</v>
      </c>
      <c r="D1253" s="221"/>
      <c r="E1253" s="218" t="s">
        <v>305</v>
      </c>
      <c r="F1253" s="219">
        <v>4.0999999999999996</v>
      </c>
      <c r="G1253" s="220">
        <v>51.249405801020927</v>
      </c>
      <c r="H1253" s="220">
        <v>210.12256378418579</v>
      </c>
    </row>
    <row r="1254" spans="1:8" s="211" customFormat="1" ht="95.25" customHeight="1" x14ac:dyDescent="0.5">
      <c r="A1254" s="216">
        <v>213</v>
      </c>
      <c r="B1254" s="217" t="s">
        <v>5</v>
      </c>
      <c r="C1254" s="217" t="s">
        <v>151</v>
      </c>
      <c r="D1254" s="218" t="s">
        <v>152</v>
      </c>
      <c r="E1254" s="218" t="s">
        <v>306</v>
      </c>
      <c r="F1254" s="219">
        <v>410</v>
      </c>
      <c r="G1254" s="220">
        <v>0.51985131286236363</v>
      </c>
      <c r="H1254" s="220">
        <v>213.1390382735691</v>
      </c>
    </row>
    <row r="1255" spans="1:8" s="211" customFormat="1" ht="42" customHeight="1" x14ac:dyDescent="0.5">
      <c r="A1255" s="216">
        <v>214</v>
      </c>
      <c r="B1255" s="217" t="s">
        <v>1445</v>
      </c>
      <c r="C1255" s="217" t="s">
        <v>1446</v>
      </c>
      <c r="D1255" s="221"/>
      <c r="E1255" s="218" t="s">
        <v>305</v>
      </c>
      <c r="F1255" s="219">
        <v>7.0000000000000007E-2</v>
      </c>
      <c r="G1255" s="220">
        <v>58.745589710657136</v>
      </c>
      <c r="H1255" s="220">
        <v>4.1121912797459999</v>
      </c>
    </row>
    <row r="1256" spans="1:8" s="211" customFormat="1" ht="95.25" customHeight="1" x14ac:dyDescent="0.5">
      <c r="A1256" s="216">
        <v>215</v>
      </c>
      <c r="B1256" s="217" t="s">
        <v>5</v>
      </c>
      <c r="C1256" s="217" t="s">
        <v>1447</v>
      </c>
      <c r="D1256" s="218" t="s">
        <v>1448</v>
      </c>
      <c r="E1256" s="218" t="s">
        <v>306</v>
      </c>
      <c r="F1256" s="219">
        <v>7</v>
      </c>
      <c r="G1256" s="220">
        <v>0.59414843264322859</v>
      </c>
      <c r="H1256" s="220">
        <v>4.1590390285026002</v>
      </c>
    </row>
    <row r="1257" spans="1:8" s="211" customFormat="1" ht="42" customHeight="1" x14ac:dyDescent="0.5">
      <c r="A1257" s="216">
        <v>216</v>
      </c>
      <c r="B1257" s="217" t="s">
        <v>1449</v>
      </c>
      <c r="C1257" s="217" t="s">
        <v>1450</v>
      </c>
      <c r="D1257" s="221"/>
      <c r="E1257" s="218" t="s">
        <v>305</v>
      </c>
      <c r="F1257" s="219">
        <v>67.78</v>
      </c>
      <c r="G1257" s="220">
        <v>19.024995795685527</v>
      </c>
      <c r="H1257" s="220">
        <v>1289.5142150315651</v>
      </c>
    </row>
    <row r="1258" spans="1:8" s="211" customFormat="1" ht="68.25" customHeight="1" x14ac:dyDescent="0.5">
      <c r="A1258" s="216">
        <v>217</v>
      </c>
      <c r="B1258" s="217" t="s">
        <v>5</v>
      </c>
      <c r="C1258" s="217" t="s">
        <v>1451</v>
      </c>
      <c r="D1258" s="218" t="s">
        <v>120</v>
      </c>
      <c r="E1258" s="218" t="s">
        <v>306</v>
      </c>
      <c r="F1258" s="224">
        <v>4160</v>
      </c>
      <c r="G1258" s="220">
        <v>0.51985078641115323</v>
      </c>
      <c r="H1258" s="220">
        <v>2162.5792714703975</v>
      </c>
    </row>
    <row r="1259" spans="1:8" s="211" customFormat="1" ht="81.75" customHeight="1" x14ac:dyDescent="0.5">
      <c r="A1259" s="216">
        <v>218</v>
      </c>
      <c r="B1259" s="217" t="s">
        <v>5</v>
      </c>
      <c r="C1259" s="217" t="s">
        <v>1452</v>
      </c>
      <c r="D1259" s="218" t="s">
        <v>1453</v>
      </c>
      <c r="E1259" s="218" t="s">
        <v>306</v>
      </c>
      <c r="F1259" s="219">
        <v>423</v>
      </c>
      <c r="G1259" s="220">
        <v>0.68323325309344785</v>
      </c>
      <c r="H1259" s="220">
        <v>289.00766605852846</v>
      </c>
    </row>
    <row r="1260" spans="1:8" s="211" customFormat="1" ht="42" customHeight="1" x14ac:dyDescent="0.5">
      <c r="A1260" s="216">
        <v>219</v>
      </c>
      <c r="B1260" s="217" t="s">
        <v>5</v>
      </c>
      <c r="C1260" s="217" t="s">
        <v>1454</v>
      </c>
      <c r="D1260" s="218" t="s">
        <v>1454</v>
      </c>
      <c r="E1260" s="218" t="s">
        <v>306</v>
      </c>
      <c r="F1260" s="224">
        <v>2115</v>
      </c>
      <c r="G1260" s="220">
        <v>0.41588052204578468</v>
      </c>
      <c r="H1260" s="220">
        <v>879.58730412683462</v>
      </c>
    </row>
    <row r="1261" spans="1:8" s="211" customFormat="1" ht="42" customHeight="1" x14ac:dyDescent="0.5">
      <c r="A1261" s="216">
        <v>220</v>
      </c>
      <c r="B1261" s="217" t="s">
        <v>5</v>
      </c>
      <c r="C1261" s="217" t="s">
        <v>1455</v>
      </c>
      <c r="D1261" s="218" t="s">
        <v>1456</v>
      </c>
      <c r="E1261" s="218" t="s">
        <v>306</v>
      </c>
      <c r="F1261" s="219">
        <v>80</v>
      </c>
      <c r="G1261" s="220">
        <v>0.96543775571283563</v>
      </c>
      <c r="H1261" s="220">
        <v>77.235020457026849</v>
      </c>
    </row>
    <row r="1262" spans="1:8" s="211" customFormat="1" ht="28.5" customHeight="1" x14ac:dyDescent="0.5">
      <c r="A1262" s="216">
        <v>221</v>
      </c>
      <c r="B1262" s="217" t="s">
        <v>1457</v>
      </c>
      <c r="C1262" s="217" t="s">
        <v>1458</v>
      </c>
      <c r="D1262" s="221"/>
      <c r="E1262" s="218" t="s">
        <v>305</v>
      </c>
      <c r="F1262" s="219">
        <v>3.85</v>
      </c>
      <c r="G1262" s="220">
        <v>312.27303212673166</v>
      </c>
      <c r="H1262" s="220">
        <v>1202.2511736879169</v>
      </c>
    </row>
    <row r="1263" spans="1:8" s="211" customFormat="1" ht="28.5" customHeight="1" x14ac:dyDescent="0.5">
      <c r="A1263" s="216">
        <v>222</v>
      </c>
      <c r="B1263" s="217" t="s">
        <v>5</v>
      </c>
      <c r="C1263" s="217" t="s">
        <v>1459</v>
      </c>
      <c r="D1263" s="218" t="s">
        <v>1459</v>
      </c>
      <c r="E1263" s="218" t="s">
        <v>306</v>
      </c>
      <c r="F1263" s="219">
        <v>250</v>
      </c>
      <c r="G1263" s="220">
        <v>1.3070521903091399</v>
      </c>
      <c r="H1263" s="220">
        <v>326.76304757728496</v>
      </c>
    </row>
    <row r="1264" spans="1:8" s="211" customFormat="1" ht="42" customHeight="1" x14ac:dyDescent="0.5">
      <c r="A1264" s="216">
        <v>223</v>
      </c>
      <c r="B1264" s="217" t="s">
        <v>5</v>
      </c>
      <c r="C1264" s="217" t="s">
        <v>1460</v>
      </c>
      <c r="D1264" s="218" t="s">
        <v>1461</v>
      </c>
      <c r="E1264" s="218" t="s">
        <v>306</v>
      </c>
      <c r="F1264" s="219">
        <v>135</v>
      </c>
      <c r="G1264" s="220">
        <v>1.11396427768703</v>
      </c>
      <c r="H1264" s="220">
        <v>150.38517748774905</v>
      </c>
    </row>
    <row r="1265" spans="1:8" s="211" customFormat="1" ht="28.5" customHeight="1" x14ac:dyDescent="0.5">
      <c r="A1265" s="216">
        <v>224</v>
      </c>
      <c r="B1265" s="217" t="s">
        <v>1457</v>
      </c>
      <c r="C1265" s="217" t="s">
        <v>1462</v>
      </c>
      <c r="D1265" s="221"/>
      <c r="E1265" s="218" t="s">
        <v>305</v>
      </c>
      <c r="F1265" s="219">
        <v>1.05</v>
      </c>
      <c r="G1265" s="220">
        <v>312.27246878198957</v>
      </c>
      <c r="H1265" s="220">
        <v>327.88609222108909</v>
      </c>
    </row>
    <row r="1266" spans="1:8" s="211" customFormat="1" ht="28.5" customHeight="1" x14ac:dyDescent="0.5">
      <c r="A1266" s="216">
        <v>225</v>
      </c>
      <c r="B1266" s="217" t="s">
        <v>5</v>
      </c>
      <c r="C1266" s="217" t="s">
        <v>1463</v>
      </c>
      <c r="D1266" s="218" t="s">
        <v>1463</v>
      </c>
      <c r="E1266" s="218" t="s">
        <v>306</v>
      </c>
      <c r="F1266" s="219">
        <v>55</v>
      </c>
      <c r="G1266" s="220">
        <v>0.53470316876282997</v>
      </c>
      <c r="H1266" s="220">
        <v>29.408674281955648</v>
      </c>
    </row>
    <row r="1267" spans="1:8" s="211" customFormat="1" ht="42" customHeight="1" x14ac:dyDescent="0.5">
      <c r="A1267" s="216">
        <v>226</v>
      </c>
      <c r="B1267" s="217" t="s">
        <v>5</v>
      </c>
      <c r="C1267" s="217" t="s">
        <v>1464</v>
      </c>
      <c r="D1267" s="218" t="s">
        <v>1464</v>
      </c>
      <c r="E1267" s="218" t="s">
        <v>306</v>
      </c>
      <c r="F1267" s="219">
        <v>50</v>
      </c>
      <c r="G1267" s="220">
        <v>0.51985385203573797</v>
      </c>
      <c r="H1267" s="220">
        <v>25.992692601786899</v>
      </c>
    </row>
    <row r="1268" spans="1:8" s="211" customFormat="1" ht="42" customHeight="1" x14ac:dyDescent="0.5">
      <c r="A1268" s="216">
        <v>227</v>
      </c>
      <c r="B1268" s="217" t="s">
        <v>1465</v>
      </c>
      <c r="C1268" s="217" t="s">
        <v>1466</v>
      </c>
      <c r="D1268" s="221"/>
      <c r="E1268" s="218" t="s">
        <v>2125</v>
      </c>
      <c r="F1268" s="219">
        <v>6</v>
      </c>
      <c r="G1268" s="220">
        <v>3.5586938036958005</v>
      </c>
      <c r="H1268" s="220">
        <v>21.352162822174805</v>
      </c>
    </row>
    <row r="1269" spans="1:8" s="211" customFormat="1" ht="68.25" customHeight="1" x14ac:dyDescent="0.5">
      <c r="A1269" s="216">
        <v>228</v>
      </c>
      <c r="B1269" s="217" t="s">
        <v>5</v>
      </c>
      <c r="C1269" s="217" t="s">
        <v>1467</v>
      </c>
      <c r="D1269" s="218" t="s">
        <v>1468</v>
      </c>
      <c r="E1269" s="218" t="s">
        <v>2124</v>
      </c>
      <c r="F1269" s="219">
        <v>6</v>
      </c>
      <c r="G1269" s="220">
        <v>7.8719400051888755</v>
      </c>
      <c r="H1269" s="220">
        <v>47.231640031133253</v>
      </c>
    </row>
    <row r="1270" spans="1:8" s="211" customFormat="1" ht="68.25" customHeight="1" x14ac:dyDescent="0.5">
      <c r="A1270" s="216">
        <v>229</v>
      </c>
      <c r="B1270" s="217" t="s">
        <v>1469</v>
      </c>
      <c r="C1270" s="217" t="s">
        <v>1470</v>
      </c>
      <c r="D1270" s="221"/>
      <c r="E1270" s="218" t="s">
        <v>307</v>
      </c>
      <c r="F1270" s="219">
        <v>2</v>
      </c>
      <c r="G1270" s="220">
        <v>111.92317575858046</v>
      </c>
      <c r="H1270" s="220">
        <v>223.84635151716091</v>
      </c>
    </row>
    <row r="1271" spans="1:8" s="211" customFormat="1" ht="28.5" customHeight="1" x14ac:dyDescent="0.5">
      <c r="A1271" s="226"/>
      <c r="B1271" s="227"/>
      <c r="C1271" s="227"/>
      <c r="D1271" s="218" t="s">
        <v>1471</v>
      </c>
      <c r="E1271" s="228"/>
      <c r="F1271" s="228"/>
      <c r="G1271" s="220"/>
      <c r="H1271" s="220"/>
    </row>
    <row r="1272" spans="1:8" s="211" customFormat="1" ht="18.75" customHeight="1" x14ac:dyDescent="0.5">
      <c r="A1272" s="225" t="s">
        <v>1472</v>
      </c>
      <c r="B1272" s="223"/>
      <c r="C1272" s="223"/>
      <c r="D1272" s="223"/>
      <c r="E1272" s="223"/>
      <c r="F1272" s="223"/>
      <c r="G1272" s="220"/>
      <c r="H1272" s="220"/>
    </row>
    <row r="1273" spans="1:8" s="211" customFormat="1" ht="42" customHeight="1" x14ac:dyDescent="0.5">
      <c r="A1273" s="216">
        <v>230</v>
      </c>
      <c r="B1273" s="217" t="s">
        <v>1457</v>
      </c>
      <c r="C1273" s="217" t="s">
        <v>1473</v>
      </c>
      <c r="D1273" s="221"/>
      <c r="E1273" s="218" t="s">
        <v>305</v>
      </c>
      <c r="F1273" s="219">
        <v>0.6</v>
      </c>
      <c r="G1273" s="220">
        <v>312.27277862159781</v>
      </c>
      <c r="H1273" s="220">
        <v>187.36366717295869</v>
      </c>
    </row>
    <row r="1274" spans="1:8" s="211" customFormat="1" ht="54.75" customHeight="1" x14ac:dyDescent="0.5">
      <c r="A1274" s="216">
        <v>231</v>
      </c>
      <c r="B1274" s="217" t="s">
        <v>5</v>
      </c>
      <c r="C1274" s="217" t="s">
        <v>1474</v>
      </c>
      <c r="D1274" s="217" t="s">
        <v>1474</v>
      </c>
      <c r="E1274" s="218" t="s">
        <v>306</v>
      </c>
      <c r="F1274" s="219">
        <v>60</v>
      </c>
      <c r="G1274" s="220">
        <v>1.633815237886425</v>
      </c>
      <c r="H1274" s="220">
        <v>98.028914273185507</v>
      </c>
    </row>
    <row r="1275" spans="1:8" s="211" customFormat="1" ht="42" customHeight="1" x14ac:dyDescent="0.5">
      <c r="A1275" s="216">
        <v>232</v>
      </c>
      <c r="B1275" s="217" t="s">
        <v>5</v>
      </c>
      <c r="C1275" s="217" t="s">
        <v>1475</v>
      </c>
      <c r="D1275" s="218" t="s">
        <v>1475</v>
      </c>
      <c r="E1275" s="218" t="s">
        <v>306</v>
      </c>
      <c r="F1275" s="219">
        <v>60</v>
      </c>
      <c r="G1275" s="220">
        <v>0.98028914273185497</v>
      </c>
      <c r="H1275" s="220">
        <v>58.817348563911295</v>
      </c>
    </row>
    <row r="1276" spans="1:8" s="211" customFormat="1" ht="42" customHeight="1" x14ac:dyDescent="0.5">
      <c r="A1276" s="216">
        <v>233</v>
      </c>
      <c r="B1276" s="217" t="s">
        <v>5</v>
      </c>
      <c r="C1276" s="217" t="s">
        <v>1476</v>
      </c>
      <c r="D1276" s="218" t="s">
        <v>1477</v>
      </c>
      <c r="E1276" s="218" t="s">
        <v>306</v>
      </c>
      <c r="F1276" s="219">
        <v>2</v>
      </c>
      <c r="G1276" s="220">
        <v>0.60902073383580002</v>
      </c>
      <c r="H1276" s="220">
        <v>1.2180414676716</v>
      </c>
    </row>
    <row r="1277" spans="1:8" s="211" customFormat="1" ht="54.75" customHeight="1" x14ac:dyDescent="0.5">
      <c r="A1277" s="216">
        <v>234</v>
      </c>
      <c r="B1277" s="217" t="s">
        <v>5</v>
      </c>
      <c r="C1277" s="217" t="s">
        <v>1478</v>
      </c>
      <c r="D1277" s="218" t="s">
        <v>1479</v>
      </c>
      <c r="E1277" s="218" t="s">
        <v>306</v>
      </c>
      <c r="F1277" s="219">
        <v>2</v>
      </c>
      <c r="G1277" s="220">
        <v>0.51987987856282503</v>
      </c>
      <c r="H1277" s="220">
        <v>1.0397597571256501</v>
      </c>
    </row>
    <row r="1278" spans="1:8" s="211" customFormat="1" ht="42" customHeight="1" x14ac:dyDescent="0.5">
      <c r="A1278" s="216">
        <v>235</v>
      </c>
      <c r="B1278" s="217" t="s">
        <v>5</v>
      </c>
      <c r="C1278" s="217" t="s">
        <v>1480</v>
      </c>
      <c r="D1278" s="218" t="s">
        <v>1480</v>
      </c>
      <c r="E1278" s="218" t="s">
        <v>306</v>
      </c>
      <c r="F1278" s="219">
        <v>60</v>
      </c>
      <c r="G1278" s="220">
        <v>1.930864667039385</v>
      </c>
      <c r="H1278" s="220">
        <v>115.8518800223631</v>
      </c>
    </row>
    <row r="1279" spans="1:8" s="211" customFormat="1" ht="42" customHeight="1" x14ac:dyDescent="0.5">
      <c r="A1279" s="216">
        <v>236</v>
      </c>
      <c r="B1279" s="217" t="s">
        <v>5</v>
      </c>
      <c r="C1279" s="217" t="s">
        <v>1481</v>
      </c>
      <c r="D1279" s="218" t="s">
        <v>1481</v>
      </c>
      <c r="E1279" s="218" t="s">
        <v>2124</v>
      </c>
      <c r="F1279" s="219">
        <v>24</v>
      </c>
      <c r="G1279" s="220">
        <v>2.8220346432708374</v>
      </c>
      <c r="H1279" s="220">
        <v>67.728831438500094</v>
      </c>
    </row>
    <row r="1280" spans="1:8" s="211" customFormat="1" ht="42" customHeight="1" x14ac:dyDescent="0.5">
      <c r="A1280" s="216">
        <v>237</v>
      </c>
      <c r="B1280" s="217" t="s">
        <v>5</v>
      </c>
      <c r="C1280" s="217" t="s">
        <v>1482</v>
      </c>
      <c r="D1280" s="218" t="s">
        <v>1482</v>
      </c>
      <c r="E1280" s="218" t="s">
        <v>2124</v>
      </c>
      <c r="F1280" s="219">
        <v>2</v>
      </c>
      <c r="G1280" s="220">
        <v>0.29735307196897504</v>
      </c>
      <c r="H1280" s="220">
        <v>0.59470614393795007</v>
      </c>
    </row>
    <row r="1281" spans="1:8" s="211" customFormat="1" ht="54.75" customHeight="1" x14ac:dyDescent="0.5">
      <c r="A1281" s="216">
        <v>238</v>
      </c>
      <c r="B1281" s="217" t="s">
        <v>5</v>
      </c>
      <c r="C1281" s="217" t="s">
        <v>1483</v>
      </c>
      <c r="D1281" s="217" t="s">
        <v>1483</v>
      </c>
      <c r="E1281" s="218" t="s">
        <v>2124</v>
      </c>
      <c r="F1281" s="219">
        <v>96</v>
      </c>
      <c r="G1281" s="220">
        <v>0.22279791625100623</v>
      </c>
      <c r="H1281" s="220">
        <v>21.388599960096599</v>
      </c>
    </row>
    <row r="1282" spans="1:8" s="211" customFormat="1" ht="42" customHeight="1" x14ac:dyDescent="0.5">
      <c r="A1282" s="216">
        <v>239</v>
      </c>
      <c r="B1282" s="217" t="s">
        <v>1484</v>
      </c>
      <c r="C1282" s="217" t="s">
        <v>1485</v>
      </c>
      <c r="D1282" s="221"/>
      <c r="E1282" s="218" t="s">
        <v>305</v>
      </c>
      <c r="F1282" s="219">
        <v>0.48</v>
      </c>
      <c r="G1282" s="220">
        <v>281.71817804077409</v>
      </c>
      <c r="H1282" s="220">
        <v>135.22472545957157</v>
      </c>
    </row>
    <row r="1283" spans="1:8" s="211" customFormat="1" ht="28.5" customHeight="1" x14ac:dyDescent="0.5">
      <c r="A1283" s="216">
        <v>240</v>
      </c>
      <c r="B1283" s="217" t="s">
        <v>5</v>
      </c>
      <c r="C1283" s="217" t="s">
        <v>1486</v>
      </c>
      <c r="D1283" s="218" t="s">
        <v>1487</v>
      </c>
      <c r="E1283" s="218" t="s">
        <v>2124</v>
      </c>
      <c r="F1283" s="219">
        <v>24</v>
      </c>
      <c r="G1283" s="220">
        <v>0.49016626013849995</v>
      </c>
      <c r="H1283" s="220">
        <v>11.763990243323999</v>
      </c>
    </row>
    <row r="1284" spans="1:8" s="211" customFormat="1" ht="28.5" customHeight="1" x14ac:dyDescent="0.5">
      <c r="A1284" s="216">
        <v>241</v>
      </c>
      <c r="B1284" s="217" t="s">
        <v>5</v>
      </c>
      <c r="C1284" s="217" t="s">
        <v>1488</v>
      </c>
      <c r="D1284" s="218" t="s">
        <v>1489</v>
      </c>
      <c r="E1284" s="218" t="s">
        <v>2124</v>
      </c>
      <c r="F1284" s="219">
        <v>48</v>
      </c>
      <c r="G1284" s="220">
        <v>0.44559583250201246</v>
      </c>
      <c r="H1284" s="220">
        <v>21.388599960096599</v>
      </c>
    </row>
    <row r="1285" spans="1:8" s="211" customFormat="1" ht="54.75" customHeight="1" x14ac:dyDescent="0.5">
      <c r="A1285" s="216">
        <v>242</v>
      </c>
      <c r="B1285" s="217" t="s">
        <v>5</v>
      </c>
      <c r="C1285" s="217" t="s">
        <v>1483</v>
      </c>
      <c r="D1285" s="217" t="s">
        <v>1483</v>
      </c>
      <c r="E1285" s="218" t="s">
        <v>2124</v>
      </c>
      <c r="F1285" s="219">
        <v>96</v>
      </c>
      <c r="G1285" s="220">
        <v>0.22279791625100623</v>
      </c>
      <c r="H1285" s="220">
        <v>21.388599960096599</v>
      </c>
    </row>
    <row r="1286" spans="1:8" s="211" customFormat="1" ht="42" customHeight="1" x14ac:dyDescent="0.5">
      <c r="A1286" s="216">
        <v>243</v>
      </c>
      <c r="B1286" s="217" t="s">
        <v>5</v>
      </c>
      <c r="C1286" s="217" t="s">
        <v>1490</v>
      </c>
      <c r="D1286" s="218" t="s">
        <v>1491</v>
      </c>
      <c r="E1286" s="218" t="s">
        <v>309</v>
      </c>
      <c r="F1286" s="219">
        <v>1.1499999999999999</v>
      </c>
      <c r="G1286" s="220">
        <v>0.66876858732247824</v>
      </c>
      <c r="H1286" s="220">
        <v>0.76908387542084988</v>
      </c>
    </row>
    <row r="1287" spans="1:8" s="211" customFormat="1" ht="28.5" customHeight="1" x14ac:dyDescent="0.5">
      <c r="A1287" s="216">
        <v>244</v>
      </c>
      <c r="B1287" s="217" t="s">
        <v>5</v>
      </c>
      <c r="C1287" s="217" t="s">
        <v>1492</v>
      </c>
      <c r="D1287" s="218" t="s">
        <v>1492</v>
      </c>
      <c r="E1287" s="218" t="s">
        <v>2124</v>
      </c>
      <c r="F1287" s="219">
        <v>96</v>
      </c>
      <c r="G1287" s="220">
        <v>0.53470957680927178</v>
      </c>
      <c r="H1287" s="220">
        <v>51.332119373690091</v>
      </c>
    </row>
    <row r="1288" spans="1:8" s="211" customFormat="1" ht="28.5" customHeight="1" x14ac:dyDescent="0.5">
      <c r="A1288" s="216">
        <v>245</v>
      </c>
      <c r="B1288" s="217" t="s">
        <v>5</v>
      </c>
      <c r="C1288" s="217" t="s">
        <v>1493</v>
      </c>
      <c r="D1288" s="218" t="s">
        <v>1494</v>
      </c>
      <c r="E1288" s="218" t="s">
        <v>2124</v>
      </c>
      <c r="F1288" s="219">
        <v>6</v>
      </c>
      <c r="G1288" s="220">
        <v>3.26763047577285</v>
      </c>
      <c r="H1288" s="220">
        <v>19.605782854637098</v>
      </c>
    </row>
    <row r="1289" spans="1:8" s="211" customFormat="1" ht="28.5" customHeight="1" x14ac:dyDescent="0.5">
      <c r="A1289" s="216">
        <v>246</v>
      </c>
      <c r="B1289" s="217" t="s">
        <v>5</v>
      </c>
      <c r="C1289" s="217" t="s">
        <v>1495</v>
      </c>
      <c r="D1289" s="218" t="s">
        <v>1496</v>
      </c>
      <c r="E1289" s="218" t="s">
        <v>2124</v>
      </c>
      <c r="F1289" s="219">
        <v>1</v>
      </c>
      <c r="G1289" s="220">
        <v>0.44505361318770004</v>
      </c>
      <c r="H1289" s="220">
        <v>0.44505361318770004</v>
      </c>
    </row>
    <row r="1290" spans="1:8" s="211" customFormat="1" ht="28.5" customHeight="1" x14ac:dyDescent="0.5">
      <c r="A1290" s="216">
        <v>247</v>
      </c>
      <c r="B1290" s="217" t="s">
        <v>5</v>
      </c>
      <c r="C1290" s="217" t="s">
        <v>1497</v>
      </c>
      <c r="D1290" s="218" t="s">
        <v>1497</v>
      </c>
      <c r="E1290" s="218" t="s">
        <v>1498</v>
      </c>
      <c r="F1290" s="219">
        <v>1</v>
      </c>
      <c r="G1290" s="220">
        <v>4.4557414372943995</v>
      </c>
      <c r="H1290" s="220">
        <v>4.4557414372943995</v>
      </c>
    </row>
    <row r="1291" spans="1:8" s="229" customFormat="1" x14ac:dyDescent="0.5">
      <c r="C1291" s="230" t="s">
        <v>0</v>
      </c>
      <c r="D1291" s="231"/>
      <c r="E1291" s="231"/>
      <c r="G1291" s="232"/>
      <c r="H1291" s="232"/>
    </row>
    <row r="1292" spans="1:8" s="229" customFormat="1" ht="11.65" customHeight="1" x14ac:dyDescent="0.5">
      <c r="A1292" s="478" t="s">
        <v>304</v>
      </c>
      <c r="B1292" s="478"/>
      <c r="C1292" s="478"/>
      <c r="D1292" s="478"/>
      <c r="E1292" s="233"/>
      <c r="F1292" s="233"/>
      <c r="G1292" s="233"/>
      <c r="H1292" s="233"/>
    </row>
    <row r="1293" spans="1:8" s="229" customFormat="1" ht="42.75" x14ac:dyDescent="0.5">
      <c r="A1293" s="234">
        <v>1</v>
      </c>
      <c r="B1293" s="235" t="s">
        <v>4</v>
      </c>
      <c r="C1293" s="235" t="s">
        <v>170</v>
      </c>
      <c r="D1293" s="235"/>
      <c r="E1293" s="236" t="s">
        <v>2125</v>
      </c>
      <c r="F1293" s="237">
        <v>2</v>
      </c>
      <c r="G1293" s="238">
        <v>2.0999145463676467</v>
      </c>
      <c r="H1293" s="238">
        <f>F1293*G1293</f>
        <v>4.1998290927352935</v>
      </c>
    </row>
    <row r="1294" spans="1:8" s="229" customFormat="1" ht="42.75" x14ac:dyDescent="0.5">
      <c r="A1294" s="234">
        <v>2</v>
      </c>
      <c r="B1294" s="235" t="s">
        <v>5</v>
      </c>
      <c r="C1294" s="235" t="s">
        <v>171</v>
      </c>
      <c r="D1294" s="236" t="s">
        <v>171</v>
      </c>
      <c r="E1294" s="236" t="s">
        <v>2124</v>
      </c>
      <c r="F1294" s="237">
        <v>1</v>
      </c>
      <c r="G1294" s="238">
        <v>17.237919212152942</v>
      </c>
      <c r="H1294" s="238">
        <f t="shared" ref="H1294:H1357" si="10">F1294*G1294</f>
        <v>17.237919212152942</v>
      </c>
    </row>
    <row r="1295" spans="1:8" s="229" customFormat="1" ht="42.75" x14ac:dyDescent="0.5">
      <c r="A1295" s="234">
        <v>3</v>
      </c>
      <c r="B1295" s="235" t="s">
        <v>4</v>
      </c>
      <c r="C1295" s="235" t="s">
        <v>172</v>
      </c>
      <c r="D1295" s="239"/>
      <c r="E1295" s="236" t="s">
        <v>2125</v>
      </c>
      <c r="F1295" s="237">
        <v>1</v>
      </c>
      <c r="G1295" s="238">
        <v>2.0999145463676467</v>
      </c>
      <c r="H1295" s="238">
        <f t="shared" si="10"/>
        <v>2.0999145463676467</v>
      </c>
    </row>
    <row r="1296" spans="1:8" s="229" customFormat="1" ht="213.75" x14ac:dyDescent="0.5">
      <c r="A1296" s="234">
        <v>4</v>
      </c>
      <c r="B1296" s="235" t="s">
        <v>5</v>
      </c>
      <c r="C1296" s="235" t="s">
        <v>173</v>
      </c>
      <c r="D1296" s="236" t="s">
        <v>37</v>
      </c>
      <c r="E1296" s="236" t="s">
        <v>2124</v>
      </c>
      <c r="F1296" s="237">
        <v>1</v>
      </c>
      <c r="G1296" s="238">
        <v>34.239985953088237</v>
      </c>
      <c r="H1296" s="238">
        <f t="shared" si="10"/>
        <v>34.239985953088237</v>
      </c>
    </row>
    <row r="1297" spans="1:8" s="229" customFormat="1" ht="42.75" x14ac:dyDescent="0.5">
      <c r="A1297" s="234">
        <v>5</v>
      </c>
      <c r="B1297" s="235" t="s">
        <v>4</v>
      </c>
      <c r="C1297" s="235" t="s">
        <v>22</v>
      </c>
      <c r="D1297" s="239"/>
      <c r="E1297" s="236" t="s">
        <v>2125</v>
      </c>
      <c r="F1297" s="237">
        <v>21</v>
      </c>
      <c r="G1297" s="238">
        <v>2.099816028209244</v>
      </c>
      <c r="H1297" s="238">
        <f t="shared" si="10"/>
        <v>44.096136592394124</v>
      </c>
    </row>
    <row r="1298" spans="1:8" s="229" customFormat="1" ht="28.5" x14ac:dyDescent="0.5">
      <c r="A1298" s="234">
        <v>6</v>
      </c>
      <c r="B1298" s="235" t="s">
        <v>5</v>
      </c>
      <c r="C1298" s="235" t="s">
        <v>23</v>
      </c>
      <c r="D1298" s="236" t="s">
        <v>23</v>
      </c>
      <c r="E1298" s="236" t="s">
        <v>2124</v>
      </c>
      <c r="F1298" s="237">
        <v>21</v>
      </c>
      <c r="G1298" s="238">
        <v>11.688686903766806</v>
      </c>
      <c r="H1298" s="238">
        <f t="shared" si="10"/>
        <v>245.46242497910293</v>
      </c>
    </row>
    <row r="1299" spans="1:8" s="229" customFormat="1" ht="42.75" x14ac:dyDescent="0.5">
      <c r="A1299" s="234">
        <v>7</v>
      </c>
      <c r="B1299" s="235" t="s">
        <v>7</v>
      </c>
      <c r="C1299" s="235" t="s">
        <v>174</v>
      </c>
      <c r="D1299" s="239"/>
      <c r="E1299" s="236" t="s">
        <v>2125</v>
      </c>
      <c r="F1299" s="237">
        <v>23</v>
      </c>
      <c r="G1299" s="238">
        <v>2.2098800864376598</v>
      </c>
      <c r="H1299" s="238">
        <f t="shared" si="10"/>
        <v>50.827241988066177</v>
      </c>
    </row>
    <row r="1300" spans="1:8" s="229" customFormat="1" ht="28.5" x14ac:dyDescent="0.5">
      <c r="A1300" s="234">
        <v>8</v>
      </c>
      <c r="B1300" s="235" t="s">
        <v>5</v>
      </c>
      <c r="C1300" s="235" t="s">
        <v>175</v>
      </c>
      <c r="D1300" s="236" t="s">
        <v>38</v>
      </c>
      <c r="E1300" s="236" t="s">
        <v>2124</v>
      </c>
      <c r="F1300" s="237">
        <v>23</v>
      </c>
      <c r="G1300" s="238">
        <v>24.79414845163868</v>
      </c>
      <c r="H1300" s="238">
        <f t="shared" si="10"/>
        <v>570.26541438768959</v>
      </c>
    </row>
    <row r="1301" spans="1:8" s="229" customFormat="1" ht="28.5" x14ac:dyDescent="0.5">
      <c r="A1301" s="234">
        <v>9</v>
      </c>
      <c r="B1301" s="235" t="s">
        <v>8</v>
      </c>
      <c r="C1301" s="235" t="s">
        <v>200</v>
      </c>
      <c r="D1301" s="239"/>
      <c r="E1301" s="236" t="s">
        <v>2125</v>
      </c>
      <c r="F1301" s="237">
        <v>1</v>
      </c>
      <c r="G1301" s="238">
        <v>0.79962263268088229</v>
      </c>
      <c r="H1301" s="238">
        <f t="shared" si="10"/>
        <v>0.79962263268088229</v>
      </c>
    </row>
    <row r="1302" spans="1:8" s="229" customFormat="1" ht="99.75" x14ac:dyDescent="0.5">
      <c r="A1302" s="234">
        <v>10</v>
      </c>
      <c r="B1302" s="235" t="s">
        <v>5</v>
      </c>
      <c r="C1302" s="235" t="s">
        <v>24</v>
      </c>
      <c r="D1302" s="236" t="s">
        <v>39</v>
      </c>
      <c r="E1302" s="236" t="s">
        <v>2124</v>
      </c>
      <c r="F1302" s="237">
        <v>1</v>
      </c>
      <c r="G1302" s="238">
        <v>3.3060723597000004</v>
      </c>
      <c r="H1302" s="238">
        <f t="shared" si="10"/>
        <v>3.3060723597000004</v>
      </c>
    </row>
    <row r="1303" spans="1:8" s="229" customFormat="1" ht="57" x14ac:dyDescent="0.5">
      <c r="A1303" s="234">
        <v>11</v>
      </c>
      <c r="B1303" s="235" t="s">
        <v>9</v>
      </c>
      <c r="C1303" s="235" t="s">
        <v>176</v>
      </c>
      <c r="D1303" s="239"/>
      <c r="E1303" s="236" t="s">
        <v>2126</v>
      </c>
      <c r="F1303" s="237">
        <v>38</v>
      </c>
      <c r="G1303" s="238">
        <v>15.610117940061338</v>
      </c>
      <c r="H1303" s="238">
        <f t="shared" si="10"/>
        <v>593.18448172233082</v>
      </c>
    </row>
    <row r="1304" spans="1:8" s="229" customFormat="1" ht="57" x14ac:dyDescent="0.5">
      <c r="A1304" s="234">
        <v>12</v>
      </c>
      <c r="B1304" s="235" t="s">
        <v>5</v>
      </c>
      <c r="C1304" s="235" t="s">
        <v>177</v>
      </c>
      <c r="D1304" s="236" t="s">
        <v>178</v>
      </c>
      <c r="E1304" s="236" t="s">
        <v>2124</v>
      </c>
      <c r="F1304" s="237">
        <v>38</v>
      </c>
      <c r="G1304" s="238">
        <v>7.0840402166943104</v>
      </c>
      <c r="H1304" s="238">
        <f t="shared" si="10"/>
        <v>269.19352823438379</v>
      </c>
    </row>
    <row r="1305" spans="1:8" s="229" customFormat="1" ht="42.75" x14ac:dyDescent="0.5">
      <c r="A1305" s="234">
        <v>13</v>
      </c>
      <c r="B1305" s="235" t="s">
        <v>10</v>
      </c>
      <c r="C1305" s="235" t="s">
        <v>179</v>
      </c>
      <c r="D1305" s="239"/>
      <c r="E1305" s="236" t="s">
        <v>2125</v>
      </c>
      <c r="F1305" s="237">
        <v>38</v>
      </c>
      <c r="G1305" s="238">
        <v>0.6267621534297213</v>
      </c>
      <c r="H1305" s="238">
        <f t="shared" si="10"/>
        <v>23.816961830329408</v>
      </c>
    </row>
    <row r="1306" spans="1:8" s="229" customFormat="1" ht="85.5" x14ac:dyDescent="0.5">
      <c r="A1306" s="234">
        <v>14</v>
      </c>
      <c r="B1306" s="235" t="s">
        <v>5</v>
      </c>
      <c r="C1306" s="235" t="s">
        <v>234</v>
      </c>
      <c r="D1306" s="236" t="s">
        <v>235</v>
      </c>
      <c r="E1306" s="236" t="s">
        <v>2124</v>
      </c>
      <c r="F1306" s="237">
        <v>38</v>
      </c>
      <c r="G1306" s="238">
        <v>0.23612469244481424</v>
      </c>
      <c r="H1306" s="238">
        <f t="shared" si="10"/>
        <v>8.9727383129029405</v>
      </c>
    </row>
    <row r="1307" spans="1:8" s="229" customFormat="1" ht="42.75" x14ac:dyDescent="0.5">
      <c r="A1307" s="234">
        <v>15</v>
      </c>
      <c r="B1307" s="235" t="s">
        <v>11</v>
      </c>
      <c r="C1307" s="235" t="s">
        <v>180</v>
      </c>
      <c r="D1307" s="239"/>
      <c r="E1307" s="236" t="s">
        <v>2125</v>
      </c>
      <c r="F1307" s="237">
        <v>27</v>
      </c>
      <c r="G1307" s="238">
        <v>3.0247044992999998</v>
      </c>
      <c r="H1307" s="238">
        <f t="shared" si="10"/>
        <v>81.667021481099994</v>
      </c>
    </row>
    <row r="1308" spans="1:8" s="229" customFormat="1" ht="42.75" x14ac:dyDescent="0.5">
      <c r="A1308" s="234">
        <v>16</v>
      </c>
      <c r="B1308" s="235" t="s">
        <v>5</v>
      </c>
      <c r="C1308" s="235" t="s">
        <v>26</v>
      </c>
      <c r="D1308" s="236" t="s">
        <v>40</v>
      </c>
      <c r="E1308" s="236" t="s">
        <v>2124</v>
      </c>
      <c r="F1308" s="237">
        <v>27</v>
      </c>
      <c r="G1308" s="238">
        <v>7.0840412249210791</v>
      </c>
      <c r="H1308" s="238">
        <f t="shared" si="10"/>
        <v>191.26911307286915</v>
      </c>
    </row>
    <row r="1309" spans="1:8" s="229" customFormat="1" ht="42.75" x14ac:dyDescent="0.5">
      <c r="A1309" s="234">
        <v>17</v>
      </c>
      <c r="B1309" s="235" t="s">
        <v>7</v>
      </c>
      <c r="C1309" s="235" t="s">
        <v>174</v>
      </c>
      <c r="D1309" s="239"/>
      <c r="E1309" s="236" t="s">
        <v>2125</v>
      </c>
      <c r="F1309" s="237">
        <v>23</v>
      </c>
      <c r="G1309" s="238">
        <v>2.2098800864376598</v>
      </c>
      <c r="H1309" s="238">
        <f t="shared" si="10"/>
        <v>50.827241988066177</v>
      </c>
    </row>
    <row r="1310" spans="1:8" s="229" customFormat="1" ht="28.5" x14ac:dyDescent="0.5">
      <c r="A1310" s="234">
        <v>18</v>
      </c>
      <c r="B1310" s="235" t="s">
        <v>5</v>
      </c>
      <c r="C1310" s="235" t="s">
        <v>181</v>
      </c>
      <c r="D1310" s="236" t="s">
        <v>182</v>
      </c>
      <c r="E1310" s="236" t="s">
        <v>2124</v>
      </c>
      <c r="F1310" s="237">
        <v>23</v>
      </c>
      <c r="G1310" s="238">
        <v>1.1806566021995524</v>
      </c>
      <c r="H1310" s="238">
        <f t="shared" si="10"/>
        <v>27.155101850589705</v>
      </c>
    </row>
    <row r="1311" spans="1:8" s="229" customFormat="1" ht="42.75" x14ac:dyDescent="0.5">
      <c r="A1311" s="234">
        <v>19</v>
      </c>
      <c r="B1311" s="235" t="s">
        <v>9</v>
      </c>
      <c r="C1311" s="235" t="s">
        <v>208</v>
      </c>
      <c r="D1311" s="239"/>
      <c r="E1311" s="236" t="s">
        <v>2126</v>
      </c>
      <c r="F1311" s="237">
        <v>22</v>
      </c>
      <c r="G1311" s="238">
        <v>15.61013278849191</v>
      </c>
      <c r="H1311" s="238">
        <f t="shared" si="10"/>
        <v>343.42292134682202</v>
      </c>
    </row>
    <row r="1312" spans="1:8" s="229" customFormat="1" ht="28.5" x14ac:dyDescent="0.5">
      <c r="A1312" s="234">
        <v>20</v>
      </c>
      <c r="B1312" s="235" t="s">
        <v>5</v>
      </c>
      <c r="C1312" s="235" t="s">
        <v>27</v>
      </c>
      <c r="D1312" s="236" t="s">
        <v>41</v>
      </c>
      <c r="E1312" s="236" t="s">
        <v>2124</v>
      </c>
      <c r="F1312" s="237">
        <v>1</v>
      </c>
      <c r="G1312" s="238">
        <v>30.697026681507353</v>
      </c>
      <c r="H1312" s="238">
        <f t="shared" si="10"/>
        <v>30.697026681507353</v>
      </c>
    </row>
    <row r="1313" spans="1:8" s="229" customFormat="1" ht="28.5" x14ac:dyDescent="0.5">
      <c r="A1313" s="234">
        <v>21</v>
      </c>
      <c r="B1313" s="235" t="s">
        <v>5</v>
      </c>
      <c r="C1313" s="235" t="s">
        <v>183</v>
      </c>
      <c r="D1313" s="236" t="s">
        <v>183</v>
      </c>
      <c r="E1313" s="236" t="s">
        <v>2124</v>
      </c>
      <c r="F1313" s="237">
        <v>21</v>
      </c>
      <c r="G1313" s="238">
        <v>8.2647375675371855</v>
      </c>
      <c r="H1313" s="238">
        <f t="shared" si="10"/>
        <v>173.55948891828089</v>
      </c>
    </row>
    <row r="1314" spans="1:8" s="229" customFormat="1" ht="42.75" x14ac:dyDescent="0.5">
      <c r="A1314" s="234">
        <v>22</v>
      </c>
      <c r="B1314" s="235" t="s">
        <v>4</v>
      </c>
      <c r="C1314" s="235" t="s">
        <v>184</v>
      </c>
      <c r="D1314" s="239"/>
      <c r="E1314" s="236" t="s">
        <v>2125</v>
      </c>
      <c r="F1314" s="237">
        <v>1</v>
      </c>
      <c r="G1314" s="238">
        <v>2.0999145463676467</v>
      </c>
      <c r="H1314" s="238">
        <f t="shared" si="10"/>
        <v>2.0999145463676467</v>
      </c>
    </row>
    <row r="1315" spans="1:8" s="229" customFormat="1" ht="28.5" x14ac:dyDescent="0.5">
      <c r="A1315" s="234">
        <v>23</v>
      </c>
      <c r="B1315" s="235" t="s">
        <v>5</v>
      </c>
      <c r="C1315" s="235" t="s">
        <v>185</v>
      </c>
      <c r="D1315" s="236" t="s">
        <v>186</v>
      </c>
      <c r="E1315" s="236" t="s">
        <v>2124</v>
      </c>
      <c r="F1315" s="237">
        <v>1</v>
      </c>
      <c r="G1315" s="238">
        <v>23.613177019672062</v>
      </c>
      <c r="H1315" s="238">
        <f t="shared" si="10"/>
        <v>23.613177019672062</v>
      </c>
    </row>
    <row r="1316" spans="1:8" s="229" customFormat="1" ht="28.5" x14ac:dyDescent="0.5">
      <c r="A1316" s="234">
        <v>24</v>
      </c>
      <c r="B1316" s="235" t="s">
        <v>12</v>
      </c>
      <c r="C1316" s="235" t="s">
        <v>28</v>
      </c>
      <c r="D1316" s="239"/>
      <c r="E1316" s="236" t="s">
        <v>2125</v>
      </c>
      <c r="F1316" s="237">
        <v>1</v>
      </c>
      <c r="G1316" s="238">
        <v>0.75203836217205877</v>
      </c>
      <c r="H1316" s="238">
        <f t="shared" si="10"/>
        <v>0.75203836217205877</v>
      </c>
    </row>
    <row r="1317" spans="1:8" s="229" customFormat="1" ht="28.5" x14ac:dyDescent="0.5">
      <c r="A1317" s="234">
        <v>25</v>
      </c>
      <c r="B1317" s="235" t="s">
        <v>5</v>
      </c>
      <c r="C1317" s="235" t="s">
        <v>29</v>
      </c>
      <c r="D1317" s="236" t="s">
        <v>42</v>
      </c>
      <c r="E1317" s="236" t="s">
        <v>2124</v>
      </c>
      <c r="F1317" s="237">
        <v>1</v>
      </c>
      <c r="G1317" s="238">
        <v>1.5351099442411764</v>
      </c>
      <c r="H1317" s="238">
        <f t="shared" si="10"/>
        <v>1.5351099442411764</v>
      </c>
    </row>
    <row r="1318" spans="1:8" s="229" customFormat="1" ht="57" x14ac:dyDescent="0.5">
      <c r="A1318" s="234">
        <v>26</v>
      </c>
      <c r="B1318" s="235" t="s">
        <v>13</v>
      </c>
      <c r="C1318" s="235" t="s">
        <v>187</v>
      </c>
      <c r="D1318" s="239"/>
      <c r="E1318" s="236" t="s">
        <v>2125</v>
      </c>
      <c r="F1318" s="237">
        <v>42</v>
      </c>
      <c r="G1318" s="238">
        <v>1.3712988763559875</v>
      </c>
      <c r="H1318" s="238">
        <f t="shared" si="10"/>
        <v>57.594552806951476</v>
      </c>
    </row>
    <row r="1319" spans="1:8" s="229" customFormat="1" ht="28.5" x14ac:dyDescent="0.5">
      <c r="A1319" s="234">
        <v>27</v>
      </c>
      <c r="B1319" s="235" t="s">
        <v>5</v>
      </c>
      <c r="C1319" s="235" t="s">
        <v>30</v>
      </c>
      <c r="D1319" s="236" t="s">
        <v>30</v>
      </c>
      <c r="E1319" s="236" t="s">
        <v>2124</v>
      </c>
      <c r="F1319" s="237">
        <v>21</v>
      </c>
      <c r="G1319" s="238">
        <v>2.7155545182302516</v>
      </c>
      <c r="H1319" s="238">
        <f t="shared" si="10"/>
        <v>57.026644882835285</v>
      </c>
    </row>
    <row r="1320" spans="1:8" s="229" customFormat="1" ht="28.5" x14ac:dyDescent="0.5">
      <c r="A1320" s="234">
        <v>28</v>
      </c>
      <c r="B1320" s="235" t="s">
        <v>5</v>
      </c>
      <c r="C1320" s="235" t="s">
        <v>188</v>
      </c>
      <c r="D1320" s="236" t="s">
        <v>188</v>
      </c>
      <c r="E1320" s="236" t="s">
        <v>2124</v>
      </c>
      <c r="F1320" s="237">
        <v>21</v>
      </c>
      <c r="G1320" s="238">
        <v>2.5974805053838237</v>
      </c>
      <c r="H1320" s="238">
        <f t="shared" si="10"/>
        <v>54.547090613060298</v>
      </c>
    </row>
    <row r="1321" spans="1:8" s="229" customFormat="1" ht="42.75" x14ac:dyDescent="0.5">
      <c r="A1321" s="234">
        <v>29</v>
      </c>
      <c r="B1321" s="235" t="s">
        <v>14</v>
      </c>
      <c r="C1321" s="235" t="s">
        <v>189</v>
      </c>
      <c r="D1321" s="239"/>
      <c r="E1321" s="236" t="s">
        <v>2126</v>
      </c>
      <c r="F1321" s="237">
        <v>28</v>
      </c>
      <c r="G1321" s="238">
        <v>22.532889541319701</v>
      </c>
      <c r="H1321" s="238">
        <f>G1321*F1321</f>
        <v>630.92090715695167</v>
      </c>
    </row>
    <row r="1322" spans="1:8" s="229" customFormat="1" ht="42.75" x14ac:dyDescent="0.5">
      <c r="A1322" s="234">
        <v>30</v>
      </c>
      <c r="B1322" s="235" t="s">
        <v>5</v>
      </c>
      <c r="C1322" s="235" t="s">
        <v>190</v>
      </c>
      <c r="D1322" s="236" t="s">
        <v>43</v>
      </c>
      <c r="E1322" s="236" t="s">
        <v>2124</v>
      </c>
      <c r="F1322" s="237">
        <v>28</v>
      </c>
      <c r="G1322" s="238">
        <v>26.0462789084491</v>
      </c>
      <c r="H1322" s="238">
        <f>G1322*F1322</f>
        <v>729.29580943657481</v>
      </c>
    </row>
    <row r="1323" spans="1:8" s="229" customFormat="1" ht="42.75" x14ac:dyDescent="0.5">
      <c r="A1323" s="234">
        <v>31</v>
      </c>
      <c r="B1323" s="235" t="s">
        <v>15</v>
      </c>
      <c r="C1323" s="235" t="s">
        <v>191</v>
      </c>
      <c r="D1323" s="239"/>
      <c r="E1323" s="236" t="s">
        <v>2125</v>
      </c>
      <c r="F1323" s="237">
        <v>28</v>
      </c>
      <c r="G1323" s="238">
        <v>6.5590557467903885</v>
      </c>
      <c r="H1323" s="238">
        <f t="shared" si="10"/>
        <v>183.65356091013086</v>
      </c>
    </row>
    <row r="1324" spans="1:8" s="229" customFormat="1" ht="42.75" x14ac:dyDescent="0.5">
      <c r="A1324" s="234">
        <v>32</v>
      </c>
      <c r="B1324" s="235" t="s">
        <v>5</v>
      </c>
      <c r="C1324" s="235" t="s">
        <v>192</v>
      </c>
      <c r="D1324" s="236" t="s">
        <v>193</v>
      </c>
      <c r="E1324" s="236" t="s">
        <v>2124</v>
      </c>
      <c r="F1324" s="237">
        <v>28</v>
      </c>
      <c r="G1324" s="238">
        <v>5.7852941306903887</v>
      </c>
      <c r="H1324" s="238">
        <f t="shared" si="10"/>
        <v>161.98823565933088</v>
      </c>
    </row>
    <row r="1325" spans="1:8" s="229" customFormat="1" ht="42.75" x14ac:dyDescent="0.5">
      <c r="A1325" s="234">
        <v>33</v>
      </c>
      <c r="B1325" s="235" t="s">
        <v>5</v>
      </c>
      <c r="C1325" s="235" t="s">
        <v>31</v>
      </c>
      <c r="D1325" s="236" t="s">
        <v>31</v>
      </c>
      <c r="E1325" s="236" t="s">
        <v>2124</v>
      </c>
      <c r="F1325" s="237">
        <v>28</v>
      </c>
      <c r="G1325" s="238">
        <v>2.2432954111539392</v>
      </c>
      <c r="H1325" s="238">
        <f t="shared" si="10"/>
        <v>62.812271512310296</v>
      </c>
    </row>
    <row r="1326" spans="1:8" s="229" customFormat="1" ht="42.75" x14ac:dyDescent="0.5">
      <c r="A1326" s="234">
        <v>34</v>
      </c>
      <c r="B1326" s="235" t="s">
        <v>7</v>
      </c>
      <c r="C1326" s="235" t="s">
        <v>194</v>
      </c>
      <c r="D1326" s="239"/>
      <c r="E1326" s="236" t="s">
        <v>2125</v>
      </c>
      <c r="F1326" s="237">
        <v>1</v>
      </c>
      <c r="G1326" s="238">
        <v>2.2095652566705883</v>
      </c>
      <c r="H1326" s="238">
        <f t="shared" si="10"/>
        <v>2.2095652566705883</v>
      </c>
    </row>
    <row r="1327" spans="1:8" s="229" customFormat="1" ht="28.5" x14ac:dyDescent="0.5">
      <c r="A1327" s="234">
        <v>35</v>
      </c>
      <c r="B1327" s="235" t="s">
        <v>5</v>
      </c>
      <c r="C1327" s="235" t="s">
        <v>195</v>
      </c>
      <c r="D1327" s="236" t="s">
        <v>44</v>
      </c>
      <c r="E1327" s="236" t="s">
        <v>2124</v>
      </c>
      <c r="F1327" s="237">
        <v>1</v>
      </c>
      <c r="G1327" s="238">
        <v>30.697026681507353</v>
      </c>
      <c r="H1327" s="238">
        <f t="shared" si="10"/>
        <v>30.697026681507353</v>
      </c>
    </row>
    <row r="1328" spans="1:8" s="229" customFormat="1" x14ac:dyDescent="0.5">
      <c r="A1328" s="240" t="s">
        <v>2091</v>
      </c>
      <c r="B1328" s="241"/>
      <c r="C1328" s="241"/>
      <c r="D1328" s="241"/>
      <c r="E1328" s="241"/>
      <c r="F1328" s="241"/>
      <c r="G1328" s="238"/>
      <c r="H1328" s="238">
        <f t="shared" si="10"/>
        <v>0</v>
      </c>
    </row>
    <row r="1329" spans="1:8" s="229" customFormat="1" ht="57" x14ac:dyDescent="0.5">
      <c r="A1329" s="234">
        <v>36</v>
      </c>
      <c r="B1329" s="235" t="s">
        <v>16</v>
      </c>
      <c r="C1329" s="235" t="s">
        <v>225</v>
      </c>
      <c r="D1329" s="239"/>
      <c r="E1329" s="236" t="s">
        <v>305</v>
      </c>
      <c r="F1329" s="237">
        <v>11</v>
      </c>
      <c r="G1329" s="238">
        <v>13.320021655939049</v>
      </c>
      <c r="H1329" s="238">
        <f t="shared" si="10"/>
        <v>146.52023821532956</v>
      </c>
    </row>
    <row r="1330" spans="1:8" s="229" customFormat="1" ht="28.5" x14ac:dyDescent="0.5">
      <c r="A1330" s="234">
        <v>37</v>
      </c>
      <c r="B1330" s="235" t="s">
        <v>17</v>
      </c>
      <c r="C1330" s="235" t="s">
        <v>196</v>
      </c>
      <c r="D1330" s="239"/>
      <c r="E1330" s="236" t="s">
        <v>305</v>
      </c>
      <c r="F1330" s="237">
        <v>5.4</v>
      </c>
      <c r="G1330" s="238">
        <v>19.60496350100658</v>
      </c>
      <c r="H1330" s="238">
        <f t="shared" si="10"/>
        <v>105.86680290543553</v>
      </c>
    </row>
    <row r="1331" spans="1:8" s="229" customFormat="1" ht="156.75" x14ac:dyDescent="0.5">
      <c r="A1331" s="234">
        <v>38</v>
      </c>
      <c r="B1331" s="235" t="s">
        <v>5</v>
      </c>
      <c r="C1331" s="235" t="s">
        <v>197</v>
      </c>
      <c r="D1331" s="236" t="s">
        <v>198</v>
      </c>
      <c r="E1331" s="236" t="s">
        <v>306</v>
      </c>
      <c r="F1331" s="242">
        <v>1368</v>
      </c>
      <c r="G1331" s="238">
        <v>0.56440940193525024</v>
      </c>
      <c r="H1331" s="238">
        <f t="shared" si="10"/>
        <v>772.1120618474223</v>
      </c>
    </row>
    <row r="1332" spans="1:8" s="229" customFormat="1" ht="156.75" x14ac:dyDescent="0.5">
      <c r="A1332" s="234">
        <v>39</v>
      </c>
      <c r="B1332" s="235" t="s">
        <v>5</v>
      </c>
      <c r="C1332" s="235" t="s">
        <v>226</v>
      </c>
      <c r="D1332" s="236" t="s">
        <v>227</v>
      </c>
      <c r="E1332" s="236" t="s">
        <v>306</v>
      </c>
      <c r="F1332" s="237">
        <v>20.399999999999999</v>
      </c>
      <c r="G1332" s="238">
        <v>0.3861877328056324</v>
      </c>
      <c r="H1332" s="238">
        <f t="shared" si="10"/>
        <v>7.8782297492349</v>
      </c>
    </row>
    <row r="1333" spans="1:8" s="229" customFormat="1" ht="28.5" x14ac:dyDescent="0.5">
      <c r="A1333" s="234">
        <v>40</v>
      </c>
      <c r="B1333" s="235" t="s">
        <v>5</v>
      </c>
      <c r="C1333" s="235" t="s">
        <v>32</v>
      </c>
      <c r="D1333" s="236" t="s">
        <v>45</v>
      </c>
      <c r="E1333" s="236" t="s">
        <v>306</v>
      </c>
      <c r="F1333" s="237">
        <v>285.60000000000002</v>
      </c>
      <c r="G1333" s="238">
        <v>0.6238210428841181</v>
      </c>
      <c r="H1333" s="238">
        <f t="shared" si="10"/>
        <v>178.16328984770414</v>
      </c>
    </row>
    <row r="1334" spans="1:8" s="229" customFormat="1" ht="42.75" x14ac:dyDescent="0.5">
      <c r="A1334" s="234">
        <v>41</v>
      </c>
      <c r="B1334" s="235" t="s">
        <v>18</v>
      </c>
      <c r="C1334" s="235" t="s">
        <v>199</v>
      </c>
      <c r="D1334" s="239"/>
      <c r="E1334" s="236" t="s">
        <v>2125</v>
      </c>
      <c r="F1334" s="237">
        <v>23</v>
      </c>
      <c r="G1334" s="238">
        <v>3.708555588442298</v>
      </c>
      <c r="H1334" s="238">
        <f>F1334*G1334</f>
        <v>85.296778534172859</v>
      </c>
    </row>
    <row r="1335" spans="1:8" s="229" customFormat="1" ht="42.75" x14ac:dyDescent="0.5">
      <c r="A1335" s="234">
        <v>42</v>
      </c>
      <c r="B1335" s="235" t="s">
        <v>5</v>
      </c>
      <c r="C1335" s="235" t="s">
        <v>33</v>
      </c>
      <c r="D1335" s="236" t="s">
        <v>46</v>
      </c>
      <c r="E1335" s="236" t="s">
        <v>2124</v>
      </c>
      <c r="F1335" s="237">
        <v>2</v>
      </c>
      <c r="G1335" s="238">
        <v>34.185120369688747</v>
      </c>
      <c r="H1335" s="238">
        <f t="shared" ref="H1335:H1337" si="11">F1335*G1335</f>
        <v>68.370240739377493</v>
      </c>
    </row>
    <row r="1336" spans="1:8" s="229" customFormat="1" ht="42.75" x14ac:dyDescent="0.5">
      <c r="A1336" s="234">
        <v>43</v>
      </c>
      <c r="B1336" s="235" t="s">
        <v>5</v>
      </c>
      <c r="C1336" s="235" t="s">
        <v>34</v>
      </c>
      <c r="D1336" s="236" t="s">
        <v>47</v>
      </c>
      <c r="E1336" s="236" t="s">
        <v>2124</v>
      </c>
      <c r="F1336" s="237">
        <v>21</v>
      </c>
      <c r="G1336" s="238">
        <v>27.112391961440427</v>
      </c>
      <c r="H1336" s="238">
        <f t="shared" si="11"/>
        <v>569.36023119024901</v>
      </c>
    </row>
    <row r="1337" spans="1:8" s="229" customFormat="1" ht="28.5" x14ac:dyDescent="0.5">
      <c r="A1337" s="234">
        <v>44</v>
      </c>
      <c r="B1337" s="235" t="s">
        <v>8</v>
      </c>
      <c r="C1337" s="235" t="s">
        <v>200</v>
      </c>
      <c r="D1337" s="239"/>
      <c r="E1337" s="236" t="s">
        <v>2125</v>
      </c>
      <c r="F1337" s="237">
        <v>105</v>
      </c>
      <c r="G1337" s="238">
        <v>0.79804846888762582</v>
      </c>
      <c r="H1337" s="238">
        <f t="shared" si="11"/>
        <v>83.795089233200713</v>
      </c>
    </row>
    <row r="1338" spans="1:8" s="229" customFormat="1" ht="57" x14ac:dyDescent="0.5">
      <c r="A1338" s="234">
        <v>45</v>
      </c>
      <c r="B1338" s="235" t="s">
        <v>19</v>
      </c>
      <c r="C1338" s="235" t="s">
        <v>35</v>
      </c>
      <c r="D1338" s="239"/>
      <c r="E1338" s="236" t="s">
        <v>305</v>
      </c>
      <c r="F1338" s="243">
        <v>13</v>
      </c>
      <c r="G1338" s="238">
        <v>35</v>
      </c>
      <c r="H1338" s="238">
        <f t="shared" si="10"/>
        <v>455</v>
      </c>
    </row>
    <row r="1339" spans="1:8" s="229" customFormat="1" ht="71.25" x14ac:dyDescent="0.5">
      <c r="A1339" s="234">
        <v>46</v>
      </c>
      <c r="B1339" s="235" t="s">
        <v>5</v>
      </c>
      <c r="C1339" s="235" t="s">
        <v>201</v>
      </c>
      <c r="D1339" s="236" t="s">
        <v>48</v>
      </c>
      <c r="E1339" s="236" t="s">
        <v>306</v>
      </c>
      <c r="F1339" s="242">
        <v>1300</v>
      </c>
      <c r="G1339" s="238">
        <v>0.37132246399077418</v>
      </c>
      <c r="H1339" s="238">
        <f t="shared" si="10"/>
        <v>482.71920318800642</v>
      </c>
    </row>
    <row r="1340" spans="1:8" s="229" customFormat="1" ht="28.5" x14ac:dyDescent="0.5">
      <c r="A1340" s="234">
        <v>47</v>
      </c>
      <c r="B1340" s="235" t="s">
        <v>8</v>
      </c>
      <c r="C1340" s="235" t="s">
        <v>200</v>
      </c>
      <c r="D1340" s="239"/>
      <c r="E1340" s="236" t="s">
        <v>2125</v>
      </c>
      <c r="F1340" s="237">
        <v>6</v>
      </c>
      <c r="G1340" s="238">
        <v>1.0054914964611001</v>
      </c>
      <c r="H1340" s="238">
        <f t="shared" si="10"/>
        <v>6.0329489787666013</v>
      </c>
    </row>
    <row r="1341" spans="1:8" s="229" customFormat="1" ht="28.5" x14ac:dyDescent="0.5">
      <c r="A1341" s="234">
        <v>48</v>
      </c>
      <c r="B1341" s="235" t="s">
        <v>5</v>
      </c>
      <c r="C1341" s="235" t="s">
        <v>36</v>
      </c>
      <c r="D1341" s="236" t="s">
        <v>49</v>
      </c>
      <c r="E1341" s="236" t="s">
        <v>2124</v>
      </c>
      <c r="F1341" s="237">
        <v>6</v>
      </c>
      <c r="G1341" s="238">
        <v>1.0397597571256498</v>
      </c>
      <c r="H1341" s="238">
        <f t="shared" si="10"/>
        <v>6.238558542753899</v>
      </c>
    </row>
    <row r="1342" spans="1:8" s="229" customFormat="1" x14ac:dyDescent="0.5">
      <c r="C1342" s="230" t="s">
        <v>50</v>
      </c>
      <c r="D1342" s="231"/>
      <c r="E1342" s="231"/>
      <c r="G1342" s="232"/>
      <c r="H1342" s="238">
        <f t="shared" si="10"/>
        <v>0</v>
      </c>
    </row>
    <row r="1343" spans="1:8" s="245" customFormat="1" ht="11.65" customHeight="1" x14ac:dyDescent="0.5">
      <c r="A1343" s="455" t="s">
        <v>205</v>
      </c>
      <c r="B1343" s="455"/>
      <c r="C1343" s="455"/>
      <c r="D1343" s="455"/>
      <c r="E1343" s="244"/>
      <c r="F1343" s="244"/>
      <c r="G1343" s="244"/>
      <c r="H1343" s="238">
        <f t="shared" si="10"/>
        <v>0</v>
      </c>
    </row>
    <row r="1344" spans="1:8" s="245" customFormat="1" ht="42.75" x14ac:dyDescent="0.5">
      <c r="A1344" s="246">
        <v>1</v>
      </c>
      <c r="B1344" s="247" t="s">
        <v>4</v>
      </c>
      <c r="C1344" s="247" t="s">
        <v>51</v>
      </c>
      <c r="D1344" s="247"/>
      <c r="E1344" s="248" t="s">
        <v>2125</v>
      </c>
      <c r="F1344" s="249">
        <v>1</v>
      </c>
      <c r="G1344" s="250">
        <v>2.0965813486749996</v>
      </c>
      <c r="H1344" s="238">
        <f t="shared" si="10"/>
        <v>2.0965813486749996</v>
      </c>
    </row>
    <row r="1345" spans="1:8" s="245" customFormat="1" ht="42.75" x14ac:dyDescent="0.5">
      <c r="A1345" s="246">
        <v>2</v>
      </c>
      <c r="B1345" s="247" t="s">
        <v>5</v>
      </c>
      <c r="C1345" s="247" t="s">
        <v>52</v>
      </c>
      <c r="D1345" s="248" t="s">
        <v>53</v>
      </c>
      <c r="E1345" s="248" t="s">
        <v>2124</v>
      </c>
      <c r="F1345" s="249">
        <v>1</v>
      </c>
      <c r="G1345" s="250">
        <v>12.966787602273214</v>
      </c>
      <c r="H1345" s="238">
        <f t="shared" si="10"/>
        <v>12.966787602273214</v>
      </c>
    </row>
    <row r="1346" spans="1:8" s="245" customFormat="1" ht="42.75" x14ac:dyDescent="0.5">
      <c r="A1346" s="246">
        <v>3</v>
      </c>
      <c r="B1346" s="247" t="s">
        <v>4</v>
      </c>
      <c r="C1346" s="247" t="s">
        <v>172</v>
      </c>
      <c r="D1346" s="251"/>
      <c r="E1346" s="248" t="s">
        <v>2125</v>
      </c>
      <c r="F1346" s="249">
        <v>1</v>
      </c>
      <c r="G1346" s="250">
        <v>2.0965813486749996</v>
      </c>
      <c r="H1346" s="238">
        <f t="shared" si="10"/>
        <v>2.0965813486749996</v>
      </c>
    </row>
    <row r="1347" spans="1:8" s="245" customFormat="1" ht="228" x14ac:dyDescent="0.5">
      <c r="A1347" s="246">
        <v>4</v>
      </c>
      <c r="B1347" s="247" t="s">
        <v>5</v>
      </c>
      <c r="C1347" s="247" t="s">
        <v>173</v>
      </c>
      <c r="D1347" s="247" t="s">
        <v>173</v>
      </c>
      <c r="E1347" s="248" t="s">
        <v>2124</v>
      </c>
      <c r="F1347" s="249">
        <v>1</v>
      </c>
      <c r="G1347" s="250">
        <v>31.355768347671429</v>
      </c>
      <c r="H1347" s="238">
        <f t="shared" si="10"/>
        <v>31.355768347671429</v>
      </c>
    </row>
    <row r="1348" spans="1:8" s="245" customFormat="1" ht="42.75" x14ac:dyDescent="0.5">
      <c r="A1348" s="246">
        <v>5</v>
      </c>
      <c r="B1348" s="247" t="s">
        <v>4</v>
      </c>
      <c r="C1348" s="247" t="s">
        <v>170</v>
      </c>
      <c r="D1348" s="251"/>
      <c r="E1348" s="248" t="s">
        <v>2125</v>
      </c>
      <c r="F1348" s="249">
        <v>3</v>
      </c>
      <c r="G1348" s="250">
        <v>2.0965813486749996</v>
      </c>
      <c r="H1348" s="238">
        <f t="shared" si="10"/>
        <v>6.2897440460249987</v>
      </c>
    </row>
    <row r="1349" spans="1:8" s="245" customFormat="1" ht="42.75" x14ac:dyDescent="0.5">
      <c r="A1349" s="246">
        <v>6</v>
      </c>
      <c r="B1349" s="247" t="s">
        <v>5</v>
      </c>
      <c r="C1349" s="247" t="s">
        <v>171</v>
      </c>
      <c r="D1349" s="248" t="s">
        <v>171</v>
      </c>
      <c r="E1349" s="248" t="s">
        <v>2124</v>
      </c>
      <c r="F1349" s="249">
        <v>3</v>
      </c>
      <c r="G1349" s="250">
        <v>14.145555178277023</v>
      </c>
      <c r="H1349" s="238">
        <f t="shared" si="10"/>
        <v>42.436665534831072</v>
      </c>
    </row>
    <row r="1350" spans="1:8" s="245" customFormat="1" ht="42.75" x14ac:dyDescent="0.5">
      <c r="A1350" s="246">
        <v>7</v>
      </c>
      <c r="B1350" s="247" t="s">
        <v>4</v>
      </c>
      <c r="C1350" s="247" t="s">
        <v>206</v>
      </c>
      <c r="D1350" s="251"/>
      <c r="E1350" s="248" t="s">
        <v>2125</v>
      </c>
      <c r="F1350" s="249">
        <v>1</v>
      </c>
      <c r="G1350" s="250">
        <v>2.0965813486749996</v>
      </c>
      <c r="H1350" s="238">
        <f t="shared" si="10"/>
        <v>2.0965813486749996</v>
      </c>
    </row>
    <row r="1351" spans="1:8" s="245" customFormat="1" ht="28.5" x14ac:dyDescent="0.5">
      <c r="A1351" s="246">
        <v>8</v>
      </c>
      <c r="B1351" s="247" t="s">
        <v>5</v>
      </c>
      <c r="C1351" s="247" t="s">
        <v>207</v>
      </c>
      <c r="D1351" s="248" t="s">
        <v>207</v>
      </c>
      <c r="E1351" s="248" t="s">
        <v>2124</v>
      </c>
      <c r="F1351" s="249">
        <v>1</v>
      </c>
      <c r="G1351" s="250">
        <v>12.966787602273214</v>
      </c>
      <c r="H1351" s="238">
        <f t="shared" si="10"/>
        <v>12.966787602273214</v>
      </c>
    </row>
    <row r="1352" spans="1:8" s="245" customFormat="1" ht="28.5" x14ac:dyDescent="0.5">
      <c r="A1352" s="246">
        <v>9</v>
      </c>
      <c r="B1352" s="247" t="s">
        <v>8</v>
      </c>
      <c r="C1352" s="247" t="s">
        <v>200</v>
      </c>
      <c r="D1352" s="251"/>
      <c r="E1352" s="248" t="s">
        <v>2125</v>
      </c>
      <c r="F1352" s="249">
        <v>2</v>
      </c>
      <c r="G1352" s="250">
        <v>0.79783699105982142</v>
      </c>
      <c r="H1352" s="238">
        <f t="shared" si="10"/>
        <v>1.5956739821196428</v>
      </c>
    </row>
    <row r="1353" spans="1:8" s="245" customFormat="1" ht="42.75" x14ac:dyDescent="0.5">
      <c r="A1353" s="246">
        <v>10</v>
      </c>
      <c r="B1353" s="247" t="s">
        <v>5</v>
      </c>
      <c r="C1353" s="247" t="s">
        <v>54</v>
      </c>
      <c r="D1353" s="248" t="s">
        <v>54</v>
      </c>
      <c r="E1353" s="248" t="s">
        <v>2124</v>
      </c>
      <c r="F1353" s="249">
        <v>2</v>
      </c>
      <c r="G1353" s="250">
        <v>4.2437698333524994</v>
      </c>
      <c r="H1353" s="238">
        <f t="shared" si="10"/>
        <v>8.4875396667049987</v>
      </c>
    </row>
    <row r="1354" spans="1:8" s="245" customFormat="1" ht="42.75" x14ac:dyDescent="0.5">
      <c r="A1354" s="246">
        <v>11</v>
      </c>
      <c r="B1354" s="247" t="s">
        <v>9</v>
      </c>
      <c r="C1354" s="247" t="s">
        <v>208</v>
      </c>
      <c r="D1354" s="251"/>
      <c r="E1354" s="248" t="s">
        <v>2126</v>
      </c>
      <c r="F1354" s="249">
        <v>1</v>
      </c>
      <c r="G1354" s="250">
        <v>15.584932291382142</v>
      </c>
      <c r="H1354" s="238">
        <f t="shared" si="10"/>
        <v>15.584932291382142</v>
      </c>
    </row>
    <row r="1355" spans="1:8" s="245" customFormat="1" ht="28.5" x14ac:dyDescent="0.5">
      <c r="A1355" s="246">
        <v>12</v>
      </c>
      <c r="B1355" s="247" t="s">
        <v>5</v>
      </c>
      <c r="C1355" s="247" t="s">
        <v>27</v>
      </c>
      <c r="D1355" s="248" t="s">
        <v>41</v>
      </c>
      <c r="E1355" s="248" t="s">
        <v>2124</v>
      </c>
      <c r="F1355" s="249">
        <v>1</v>
      </c>
      <c r="G1355" s="250">
        <v>25.933575204546429</v>
      </c>
      <c r="H1355" s="238">
        <f t="shared" si="10"/>
        <v>25.933575204546429</v>
      </c>
    </row>
    <row r="1356" spans="1:8" s="245" customFormat="1" ht="42.75" x14ac:dyDescent="0.5">
      <c r="A1356" s="246">
        <v>13</v>
      </c>
      <c r="B1356" s="247" t="s">
        <v>55</v>
      </c>
      <c r="C1356" s="247" t="s">
        <v>56</v>
      </c>
      <c r="D1356" s="251"/>
      <c r="E1356" s="248" t="s">
        <v>2125</v>
      </c>
      <c r="F1356" s="249">
        <v>90</v>
      </c>
      <c r="G1356" s="250">
        <v>2.0655285346108809</v>
      </c>
      <c r="H1356" s="238">
        <f t="shared" si="10"/>
        <v>185.89756811497929</v>
      </c>
    </row>
    <row r="1357" spans="1:8" s="245" customFormat="1" ht="71.25" x14ac:dyDescent="0.5">
      <c r="A1357" s="246">
        <v>14</v>
      </c>
      <c r="B1357" s="247" t="s">
        <v>5</v>
      </c>
      <c r="C1357" s="247" t="s">
        <v>236</v>
      </c>
      <c r="D1357" s="248" t="s">
        <v>237</v>
      </c>
      <c r="E1357" s="248" t="s">
        <v>2124</v>
      </c>
      <c r="F1357" s="249">
        <v>79</v>
      </c>
      <c r="G1357" s="250">
        <v>5.8939991186337117</v>
      </c>
      <c r="H1357" s="238">
        <f t="shared" si="10"/>
        <v>465.62593037206324</v>
      </c>
    </row>
    <row r="1358" spans="1:8" s="245" customFormat="1" ht="71.25" x14ac:dyDescent="0.5">
      <c r="A1358" s="246">
        <v>15</v>
      </c>
      <c r="B1358" s="247" t="s">
        <v>5</v>
      </c>
      <c r="C1358" s="247" t="s">
        <v>236</v>
      </c>
      <c r="D1358" s="248" t="s">
        <v>237</v>
      </c>
      <c r="E1358" s="248" t="s">
        <v>2124</v>
      </c>
      <c r="F1358" s="249">
        <v>11</v>
      </c>
      <c r="G1358" s="250">
        <v>5.8939943646696431</v>
      </c>
      <c r="H1358" s="238">
        <f t="shared" ref="H1358:H1404" si="12">F1358*G1358</f>
        <v>64.833938011366072</v>
      </c>
    </row>
    <row r="1359" spans="1:8" s="245" customFormat="1" ht="28.5" x14ac:dyDescent="0.5">
      <c r="A1359" s="246">
        <v>16</v>
      </c>
      <c r="B1359" s="247" t="s">
        <v>57</v>
      </c>
      <c r="C1359" s="247" t="s">
        <v>58</v>
      </c>
      <c r="D1359" s="251"/>
      <c r="E1359" s="248" t="s">
        <v>2126</v>
      </c>
      <c r="F1359" s="249">
        <v>2</v>
      </c>
      <c r="G1359" s="250">
        <v>12.46381463833</v>
      </c>
      <c r="H1359" s="238">
        <f t="shared" si="12"/>
        <v>24.927629276659999</v>
      </c>
    </row>
    <row r="1360" spans="1:8" s="245" customFormat="1" ht="28.5" x14ac:dyDescent="0.5">
      <c r="A1360" s="246">
        <v>17</v>
      </c>
      <c r="B1360" s="247" t="s">
        <v>5</v>
      </c>
      <c r="C1360" s="247" t="s">
        <v>209</v>
      </c>
      <c r="D1360" s="248" t="s">
        <v>238</v>
      </c>
      <c r="E1360" s="248" t="s">
        <v>2124</v>
      </c>
      <c r="F1360" s="249">
        <v>2</v>
      </c>
      <c r="G1360" s="250">
        <v>87.231210487901066</v>
      </c>
      <c r="H1360" s="238">
        <f t="shared" si="12"/>
        <v>174.46242097580213</v>
      </c>
    </row>
    <row r="1361" spans="1:8" s="245" customFormat="1" ht="28.5" x14ac:dyDescent="0.5">
      <c r="A1361" s="246">
        <v>18</v>
      </c>
      <c r="B1361" s="247" t="s">
        <v>5</v>
      </c>
      <c r="C1361" s="247" t="s">
        <v>210</v>
      </c>
      <c r="D1361" s="248" t="s">
        <v>59</v>
      </c>
      <c r="E1361" s="248" t="s">
        <v>2124</v>
      </c>
      <c r="F1361" s="249">
        <v>2</v>
      </c>
      <c r="G1361" s="250">
        <v>58.939755865115714</v>
      </c>
      <c r="H1361" s="238">
        <f t="shared" si="12"/>
        <v>117.87951173023143</v>
      </c>
    </row>
    <row r="1362" spans="1:8" s="245" customFormat="1" ht="42.75" x14ac:dyDescent="0.5">
      <c r="A1362" s="246">
        <v>19</v>
      </c>
      <c r="B1362" s="247" t="s">
        <v>4</v>
      </c>
      <c r="C1362" s="247" t="s">
        <v>211</v>
      </c>
      <c r="D1362" s="251"/>
      <c r="E1362" s="248" t="s">
        <v>2125</v>
      </c>
      <c r="F1362" s="249">
        <v>2</v>
      </c>
      <c r="G1362" s="250">
        <v>2.0965813486749996</v>
      </c>
      <c r="H1362" s="238">
        <f t="shared" si="12"/>
        <v>4.1931626973499991</v>
      </c>
    </row>
    <row r="1363" spans="1:8" s="245" customFormat="1" ht="42.75" x14ac:dyDescent="0.5">
      <c r="A1363" s="246">
        <v>20</v>
      </c>
      <c r="B1363" s="247" t="s">
        <v>5</v>
      </c>
      <c r="C1363" s="247" t="s">
        <v>212</v>
      </c>
      <c r="D1363" s="248" t="s">
        <v>213</v>
      </c>
      <c r="E1363" s="248" t="s">
        <v>2124</v>
      </c>
      <c r="F1363" s="249">
        <v>2</v>
      </c>
      <c r="G1363" s="250">
        <v>9.4304848742617846</v>
      </c>
      <c r="H1363" s="238">
        <f t="shared" si="12"/>
        <v>18.860969748523569</v>
      </c>
    </row>
    <row r="1364" spans="1:8" s="245" customFormat="1" ht="42.75" x14ac:dyDescent="0.5">
      <c r="A1364" s="246">
        <v>21</v>
      </c>
      <c r="B1364" s="247" t="s">
        <v>5</v>
      </c>
      <c r="C1364" s="247" t="s">
        <v>214</v>
      </c>
      <c r="D1364" s="248" t="s">
        <v>60</v>
      </c>
      <c r="E1364" s="248" t="s">
        <v>2124</v>
      </c>
      <c r="F1364" s="249">
        <v>1</v>
      </c>
      <c r="G1364" s="250">
        <v>7.0726054560228562</v>
      </c>
      <c r="H1364" s="238">
        <f t="shared" si="12"/>
        <v>7.0726054560228562</v>
      </c>
    </row>
    <row r="1365" spans="1:8" s="245" customFormat="1" ht="42.75" x14ac:dyDescent="0.5">
      <c r="A1365" s="246">
        <v>22</v>
      </c>
      <c r="B1365" s="247" t="s">
        <v>5</v>
      </c>
      <c r="C1365" s="247" t="s">
        <v>61</v>
      </c>
      <c r="D1365" s="248" t="s">
        <v>62</v>
      </c>
      <c r="E1365" s="248" t="s">
        <v>2124</v>
      </c>
      <c r="F1365" s="249">
        <v>1</v>
      </c>
      <c r="G1365" s="250">
        <v>7.0726054560228562</v>
      </c>
      <c r="H1365" s="238">
        <f t="shared" si="12"/>
        <v>7.0726054560228562</v>
      </c>
    </row>
    <row r="1366" spans="1:8" s="245" customFormat="1" ht="42.75" x14ac:dyDescent="0.5">
      <c r="A1366" s="246">
        <v>23</v>
      </c>
      <c r="B1366" s="247" t="s">
        <v>5</v>
      </c>
      <c r="C1366" s="247" t="s">
        <v>215</v>
      </c>
      <c r="D1366" s="248" t="s">
        <v>63</v>
      </c>
      <c r="E1366" s="248" t="s">
        <v>2124</v>
      </c>
      <c r="F1366" s="249">
        <v>1</v>
      </c>
      <c r="G1366" s="250">
        <v>7.0726054560228562</v>
      </c>
      <c r="H1366" s="238">
        <f t="shared" si="12"/>
        <v>7.0726054560228562</v>
      </c>
    </row>
    <row r="1367" spans="1:8" s="245" customFormat="1" ht="28.5" x14ac:dyDescent="0.5">
      <c r="A1367" s="246">
        <v>24</v>
      </c>
      <c r="B1367" s="247" t="s">
        <v>5</v>
      </c>
      <c r="C1367" s="247" t="s">
        <v>64</v>
      </c>
      <c r="D1367" s="248" t="s">
        <v>65</v>
      </c>
      <c r="E1367" s="248" t="s">
        <v>2124</v>
      </c>
      <c r="F1367" s="249">
        <v>1</v>
      </c>
      <c r="G1367" s="250">
        <v>5.8941821462503565</v>
      </c>
      <c r="H1367" s="238">
        <f t="shared" si="12"/>
        <v>5.8941821462503565</v>
      </c>
    </row>
    <row r="1368" spans="1:8" s="245" customFormat="1" ht="42.75" x14ac:dyDescent="0.5">
      <c r="A1368" s="246">
        <v>25</v>
      </c>
      <c r="B1368" s="247" t="s">
        <v>4</v>
      </c>
      <c r="C1368" s="247" t="s">
        <v>66</v>
      </c>
      <c r="D1368" s="251"/>
      <c r="E1368" s="248" t="s">
        <v>2125</v>
      </c>
      <c r="F1368" s="249">
        <v>1</v>
      </c>
      <c r="G1368" s="250">
        <v>2.0965813486749996</v>
      </c>
      <c r="H1368" s="238">
        <f t="shared" si="12"/>
        <v>2.0965813486749996</v>
      </c>
    </row>
    <row r="1369" spans="1:8" s="245" customFormat="1" ht="42.75" x14ac:dyDescent="0.5">
      <c r="A1369" s="246">
        <v>26</v>
      </c>
      <c r="B1369" s="247" t="s">
        <v>5</v>
      </c>
      <c r="C1369" s="247" t="s">
        <v>67</v>
      </c>
      <c r="D1369" s="248" t="s">
        <v>68</v>
      </c>
      <c r="E1369" s="248" t="s">
        <v>2124</v>
      </c>
      <c r="F1369" s="249">
        <v>1</v>
      </c>
      <c r="G1369" s="250">
        <v>0.76633663089500004</v>
      </c>
      <c r="H1369" s="238">
        <f t="shared" si="12"/>
        <v>0.76633663089500004</v>
      </c>
    </row>
    <row r="1370" spans="1:8" s="245" customFormat="1" ht="42.75" x14ac:dyDescent="0.5">
      <c r="A1370" s="246">
        <v>27</v>
      </c>
      <c r="B1370" s="247" t="s">
        <v>69</v>
      </c>
      <c r="C1370" s="247" t="s">
        <v>216</v>
      </c>
      <c r="D1370" s="251"/>
      <c r="E1370" s="248" t="s">
        <v>2125</v>
      </c>
      <c r="F1370" s="249">
        <v>2</v>
      </c>
      <c r="G1370" s="250">
        <v>0.72760667987267857</v>
      </c>
      <c r="H1370" s="238">
        <f t="shared" si="12"/>
        <v>1.4552133597453571</v>
      </c>
    </row>
    <row r="1371" spans="1:8" s="245" customFormat="1" ht="28.5" x14ac:dyDescent="0.5">
      <c r="A1371" s="246">
        <v>28</v>
      </c>
      <c r="B1371" s="247" t="s">
        <v>5</v>
      </c>
      <c r="C1371" s="247" t="s">
        <v>70</v>
      </c>
      <c r="D1371" s="248" t="s">
        <v>71</v>
      </c>
      <c r="E1371" s="248" t="s">
        <v>2124</v>
      </c>
      <c r="F1371" s="249">
        <v>1</v>
      </c>
      <c r="G1371" s="250">
        <v>25.933575204546429</v>
      </c>
      <c r="H1371" s="238">
        <f t="shared" si="12"/>
        <v>25.933575204546429</v>
      </c>
    </row>
    <row r="1372" spans="1:8" s="245" customFormat="1" ht="42.75" x14ac:dyDescent="0.5">
      <c r="A1372" s="246">
        <v>29</v>
      </c>
      <c r="B1372" s="247" t="s">
        <v>5</v>
      </c>
      <c r="C1372" s="247" t="s">
        <v>72</v>
      </c>
      <c r="D1372" s="248" t="s">
        <v>73</v>
      </c>
      <c r="E1372" s="248" t="s">
        <v>2124</v>
      </c>
      <c r="F1372" s="249">
        <v>1</v>
      </c>
      <c r="G1372" s="250">
        <v>41.258242225058567</v>
      </c>
      <c r="H1372" s="238">
        <f t="shared" si="12"/>
        <v>41.258242225058567</v>
      </c>
    </row>
    <row r="1373" spans="1:8" s="245" customFormat="1" ht="42.75" x14ac:dyDescent="0.5">
      <c r="A1373" s="246">
        <v>30</v>
      </c>
      <c r="B1373" s="247" t="s">
        <v>18</v>
      </c>
      <c r="C1373" s="247" t="s">
        <v>217</v>
      </c>
      <c r="D1373" s="251"/>
      <c r="E1373" s="248" t="s">
        <v>2125</v>
      </c>
      <c r="F1373" s="249">
        <v>2</v>
      </c>
      <c r="G1373" s="250">
        <v>3.7087801098975</v>
      </c>
      <c r="H1373" s="238">
        <f t="shared" si="12"/>
        <v>7.4175602197949999</v>
      </c>
    </row>
    <row r="1374" spans="1:8" s="245" customFormat="1" ht="42.75" x14ac:dyDescent="0.5">
      <c r="A1374" s="246">
        <v>31</v>
      </c>
      <c r="B1374" s="247" t="s">
        <v>5</v>
      </c>
      <c r="C1374" s="247" t="s">
        <v>33</v>
      </c>
      <c r="D1374" s="248" t="s">
        <v>46</v>
      </c>
      <c r="E1374" s="248" t="s">
        <v>2124</v>
      </c>
      <c r="F1374" s="249">
        <v>2</v>
      </c>
      <c r="G1374" s="250">
        <v>25.933575204546429</v>
      </c>
      <c r="H1374" s="238">
        <f t="shared" si="12"/>
        <v>51.867150409092858</v>
      </c>
    </row>
    <row r="1375" spans="1:8" s="245" customFormat="1" ht="28.5" x14ac:dyDescent="0.5">
      <c r="A1375" s="246">
        <v>32</v>
      </c>
      <c r="B1375" s="247" t="s">
        <v>12</v>
      </c>
      <c r="C1375" s="247" t="s">
        <v>218</v>
      </c>
      <c r="D1375" s="251"/>
      <c r="E1375" s="248" t="s">
        <v>2125</v>
      </c>
      <c r="F1375" s="249">
        <v>19</v>
      </c>
      <c r="G1375" s="250">
        <v>0.75111643961605268</v>
      </c>
      <c r="H1375" s="238">
        <f t="shared" si="12"/>
        <v>14.271212352705001</v>
      </c>
    </row>
    <row r="1376" spans="1:8" s="245" customFormat="1" ht="42.75" x14ac:dyDescent="0.5">
      <c r="A1376" s="246">
        <v>33</v>
      </c>
      <c r="B1376" s="247" t="s">
        <v>5</v>
      </c>
      <c r="C1376" s="247" t="s">
        <v>219</v>
      </c>
      <c r="D1376" s="248" t="s">
        <v>74</v>
      </c>
      <c r="E1376" s="248" t="s">
        <v>2124</v>
      </c>
      <c r="F1376" s="249">
        <v>9</v>
      </c>
      <c r="G1376" s="250">
        <v>5.4107176020813492</v>
      </c>
      <c r="H1376" s="238">
        <f t="shared" si="12"/>
        <v>48.696458418732142</v>
      </c>
    </row>
    <row r="1377" spans="1:8" s="245" customFormat="1" ht="28.5" x14ac:dyDescent="0.5">
      <c r="A1377" s="246">
        <v>34</v>
      </c>
      <c r="B1377" s="247" t="s">
        <v>5</v>
      </c>
      <c r="C1377" s="247" t="s">
        <v>75</v>
      </c>
      <c r="D1377" s="248" t="s">
        <v>76</v>
      </c>
      <c r="E1377" s="248" t="s">
        <v>2124</v>
      </c>
      <c r="F1377" s="249">
        <v>10</v>
      </c>
      <c r="G1377" s="250">
        <v>5.8939755865115711</v>
      </c>
      <c r="H1377" s="238">
        <f t="shared" si="12"/>
        <v>58.939755865115714</v>
      </c>
    </row>
    <row r="1378" spans="1:8" s="245" customFormat="1" ht="28.5" x14ac:dyDescent="0.5">
      <c r="A1378" s="246">
        <v>35</v>
      </c>
      <c r="B1378" s="247" t="s">
        <v>5</v>
      </c>
      <c r="C1378" s="247" t="s">
        <v>220</v>
      </c>
      <c r="D1378" s="248" t="s">
        <v>77</v>
      </c>
      <c r="E1378" s="248" t="s">
        <v>2124</v>
      </c>
      <c r="F1378" s="249">
        <v>19</v>
      </c>
      <c r="G1378" s="250">
        <v>0.35365201593154139</v>
      </c>
      <c r="H1378" s="238">
        <f t="shared" si="12"/>
        <v>6.7193883026992864</v>
      </c>
    </row>
    <row r="1379" spans="1:8" s="245" customFormat="1" ht="71.25" x14ac:dyDescent="0.5">
      <c r="A1379" s="246">
        <v>36</v>
      </c>
      <c r="B1379" s="247" t="s">
        <v>5</v>
      </c>
      <c r="C1379" s="247" t="s">
        <v>221</v>
      </c>
      <c r="D1379" s="248" t="s">
        <v>239</v>
      </c>
      <c r="E1379" s="248" t="s">
        <v>2124</v>
      </c>
      <c r="F1379" s="249">
        <v>11</v>
      </c>
      <c r="G1379" s="250">
        <v>4.8331223244242851</v>
      </c>
      <c r="H1379" s="238">
        <f t="shared" si="12"/>
        <v>53.164345568667137</v>
      </c>
    </row>
    <row r="1380" spans="1:8" s="245" customFormat="1" ht="28.5" x14ac:dyDescent="0.5">
      <c r="A1380" s="246">
        <v>37</v>
      </c>
      <c r="B1380" s="247" t="s">
        <v>10</v>
      </c>
      <c r="C1380" s="247" t="s">
        <v>25</v>
      </c>
      <c r="D1380" s="251"/>
      <c r="E1380" s="248" t="s">
        <v>2125</v>
      </c>
      <c r="F1380" s="249">
        <v>10</v>
      </c>
      <c r="G1380" s="250">
        <v>0.62577272865132139</v>
      </c>
      <c r="H1380" s="238">
        <f t="shared" si="12"/>
        <v>6.2577272865132141</v>
      </c>
    </row>
    <row r="1381" spans="1:8" s="245" customFormat="1" ht="42.75" x14ac:dyDescent="0.5">
      <c r="A1381" s="246">
        <v>38</v>
      </c>
      <c r="B1381" s="247" t="s">
        <v>5</v>
      </c>
      <c r="C1381" s="247" t="s">
        <v>222</v>
      </c>
      <c r="D1381" s="248" t="s">
        <v>78</v>
      </c>
      <c r="E1381" s="248" t="s">
        <v>2127</v>
      </c>
      <c r="F1381" s="249">
        <v>6.1999999999999998E-3</v>
      </c>
      <c r="G1381" s="250">
        <v>490.09629635600805</v>
      </c>
      <c r="H1381" s="238">
        <f t="shared" si="12"/>
        <v>3.03859703740725</v>
      </c>
    </row>
    <row r="1382" spans="1:8" s="245" customFormat="1" x14ac:dyDescent="0.5">
      <c r="A1382" s="252" t="s">
        <v>223</v>
      </c>
      <c r="B1382" s="253"/>
      <c r="C1382" s="253"/>
      <c r="D1382" s="253"/>
      <c r="E1382" s="253"/>
      <c r="F1382" s="253"/>
      <c r="G1382" s="250"/>
      <c r="H1382" s="238">
        <f t="shared" si="12"/>
        <v>0</v>
      </c>
    </row>
    <row r="1383" spans="1:8" s="245" customFormat="1" ht="28.5" x14ac:dyDescent="0.5">
      <c r="A1383" s="246">
        <v>39</v>
      </c>
      <c r="B1383" s="247" t="s">
        <v>19</v>
      </c>
      <c r="C1383" s="247" t="s">
        <v>224</v>
      </c>
      <c r="D1383" s="251"/>
      <c r="E1383" s="248" t="s">
        <v>305</v>
      </c>
      <c r="F1383" s="249">
        <v>14.95</v>
      </c>
      <c r="G1383" s="250">
        <v>26.014079617523613</v>
      </c>
      <c r="H1383" s="238">
        <f t="shared" si="12"/>
        <v>388.91049028197801</v>
      </c>
    </row>
    <row r="1384" spans="1:8" s="245" customFormat="1" ht="28.5" x14ac:dyDescent="0.5">
      <c r="A1384" s="246">
        <v>40</v>
      </c>
      <c r="B1384" s="247" t="s">
        <v>5</v>
      </c>
      <c r="C1384" s="247" t="s">
        <v>79</v>
      </c>
      <c r="D1384" s="248" t="s">
        <v>80</v>
      </c>
      <c r="E1384" s="248" t="s">
        <v>306</v>
      </c>
      <c r="F1384" s="254">
        <v>1495</v>
      </c>
      <c r="G1384" s="250">
        <v>0.29705755337546202</v>
      </c>
      <c r="H1384" s="238">
        <f t="shared" si="12"/>
        <v>444.10104229631571</v>
      </c>
    </row>
    <row r="1385" spans="1:8" s="245" customFormat="1" ht="57" x14ac:dyDescent="0.5">
      <c r="A1385" s="246">
        <v>41</v>
      </c>
      <c r="B1385" s="247" t="s">
        <v>16</v>
      </c>
      <c r="C1385" s="247" t="s">
        <v>225</v>
      </c>
      <c r="D1385" s="251"/>
      <c r="E1385" s="248" t="s">
        <v>305</v>
      </c>
      <c r="F1385" s="249">
        <v>14.93</v>
      </c>
      <c r="G1385" s="250">
        <v>13.320073239904017</v>
      </c>
      <c r="H1385" s="238">
        <f t="shared" si="12"/>
        <v>198.86869347176699</v>
      </c>
    </row>
    <row r="1386" spans="1:8" s="245" customFormat="1" ht="28.5" x14ac:dyDescent="0.5">
      <c r="A1386" s="246">
        <v>42</v>
      </c>
      <c r="B1386" s="247" t="s">
        <v>17</v>
      </c>
      <c r="C1386" s="247" t="s">
        <v>196</v>
      </c>
      <c r="D1386" s="251"/>
      <c r="E1386" s="248" t="s">
        <v>305</v>
      </c>
      <c r="F1386" s="249">
        <v>0.02</v>
      </c>
      <c r="G1386" s="250">
        <v>19.584961632967499</v>
      </c>
      <c r="H1386" s="238">
        <f t="shared" si="12"/>
        <v>0.39169923265934997</v>
      </c>
    </row>
    <row r="1387" spans="1:8" s="245" customFormat="1" ht="156.75" x14ac:dyDescent="0.5">
      <c r="A1387" s="246">
        <v>43</v>
      </c>
      <c r="B1387" s="247" t="s">
        <v>5</v>
      </c>
      <c r="C1387" s="247" t="s">
        <v>228</v>
      </c>
      <c r="D1387" s="248" t="s">
        <v>229</v>
      </c>
      <c r="E1387" s="248" t="s">
        <v>306</v>
      </c>
      <c r="F1387" s="254">
        <v>1479</v>
      </c>
      <c r="G1387" s="250">
        <v>0.44558681384404619</v>
      </c>
      <c r="H1387" s="238">
        <f t="shared" si="12"/>
        <v>659.02289767534432</v>
      </c>
    </row>
    <row r="1388" spans="1:8" s="245" customFormat="1" ht="156.75" x14ac:dyDescent="0.5">
      <c r="A1388" s="246">
        <v>44</v>
      </c>
      <c r="B1388" s="247" t="s">
        <v>5</v>
      </c>
      <c r="C1388" s="247" t="s">
        <v>230</v>
      </c>
      <c r="D1388" s="248" t="s">
        <v>231</v>
      </c>
      <c r="E1388" s="248" t="s">
        <v>306</v>
      </c>
      <c r="F1388" s="249">
        <v>40.799999999999997</v>
      </c>
      <c r="G1388" s="250">
        <v>0.4455766953497427</v>
      </c>
      <c r="H1388" s="238">
        <f t="shared" si="12"/>
        <v>18.1795291702695</v>
      </c>
    </row>
    <row r="1389" spans="1:8" s="245" customFormat="1" ht="57" x14ac:dyDescent="0.5">
      <c r="A1389" s="246">
        <v>45</v>
      </c>
      <c r="B1389" s="247" t="s">
        <v>5</v>
      </c>
      <c r="C1389" s="247" t="s">
        <v>232</v>
      </c>
      <c r="D1389" s="248" t="s">
        <v>233</v>
      </c>
      <c r="E1389" s="248" t="s">
        <v>306</v>
      </c>
      <c r="F1389" s="249">
        <v>5.0999999999999996</v>
      </c>
      <c r="G1389" s="250">
        <v>0.51976505564920583</v>
      </c>
      <c r="H1389" s="238">
        <f t="shared" si="12"/>
        <v>2.6508017838109494</v>
      </c>
    </row>
    <row r="1390" spans="1:8" s="229" customFormat="1" x14ac:dyDescent="0.5">
      <c r="C1390" s="230" t="s">
        <v>81</v>
      </c>
      <c r="D1390" s="231"/>
      <c r="E1390" s="231"/>
      <c r="G1390" s="232"/>
      <c r="H1390" s="238">
        <f t="shared" si="12"/>
        <v>0</v>
      </c>
    </row>
    <row r="1391" spans="1:8" s="245" customFormat="1" ht="14.25" customHeight="1" x14ac:dyDescent="0.5">
      <c r="A1391" s="455" t="s">
        <v>240</v>
      </c>
      <c r="B1391" s="455"/>
      <c r="C1391" s="455"/>
      <c r="D1391" s="455"/>
      <c r="E1391" s="244"/>
      <c r="F1391" s="244"/>
      <c r="G1391" s="244"/>
      <c r="H1391" s="238">
        <f t="shared" si="12"/>
        <v>0</v>
      </c>
    </row>
    <row r="1392" spans="1:8" s="245" customFormat="1" ht="28.5" x14ac:dyDescent="0.5">
      <c r="A1392" s="246">
        <v>1</v>
      </c>
      <c r="B1392" s="247" t="s">
        <v>82</v>
      </c>
      <c r="C1392" s="247" t="s">
        <v>241</v>
      </c>
      <c r="D1392" s="247"/>
      <c r="E1392" s="248" t="s">
        <v>2125</v>
      </c>
      <c r="F1392" s="249">
        <v>1</v>
      </c>
      <c r="G1392" s="250">
        <v>4.7333164142746424</v>
      </c>
      <c r="H1392" s="238">
        <f t="shared" si="12"/>
        <v>4.7333164142746424</v>
      </c>
    </row>
    <row r="1393" spans="1:8" s="245" customFormat="1" ht="57" x14ac:dyDescent="0.5">
      <c r="A1393" s="246">
        <v>2</v>
      </c>
      <c r="B1393" s="247" t="s">
        <v>5</v>
      </c>
      <c r="C1393" s="247" t="s">
        <v>242</v>
      </c>
      <c r="D1393" s="248" t="s">
        <v>83</v>
      </c>
      <c r="E1393" s="248" t="s">
        <v>2124</v>
      </c>
      <c r="F1393" s="249">
        <v>1</v>
      </c>
      <c r="G1393" s="250">
        <v>0.70746710534107149</v>
      </c>
      <c r="H1393" s="238">
        <f t="shared" si="12"/>
        <v>0.70746710534107149</v>
      </c>
    </row>
    <row r="1394" spans="1:8" s="245" customFormat="1" ht="28.5" x14ac:dyDescent="0.5">
      <c r="A1394" s="246">
        <v>3</v>
      </c>
      <c r="B1394" s="247" t="s">
        <v>5</v>
      </c>
      <c r="C1394" s="247" t="s">
        <v>84</v>
      </c>
      <c r="D1394" s="248" t="s">
        <v>85</v>
      </c>
      <c r="E1394" s="248" t="s">
        <v>2124</v>
      </c>
      <c r="F1394" s="249">
        <v>3</v>
      </c>
      <c r="G1394" s="250">
        <v>17.68185790628845</v>
      </c>
      <c r="H1394" s="238">
        <f t="shared" si="12"/>
        <v>53.045573718865349</v>
      </c>
    </row>
    <row r="1395" spans="1:8" s="245" customFormat="1" ht="28.5" x14ac:dyDescent="0.5">
      <c r="A1395" s="246">
        <v>4</v>
      </c>
      <c r="B1395" s="247" t="s">
        <v>86</v>
      </c>
      <c r="C1395" s="247" t="s">
        <v>243</v>
      </c>
      <c r="D1395" s="251"/>
      <c r="E1395" s="248" t="s">
        <v>2125</v>
      </c>
      <c r="F1395" s="249">
        <v>17</v>
      </c>
      <c r="G1395" s="250">
        <v>0.2816502791207563</v>
      </c>
      <c r="H1395" s="238">
        <f t="shared" si="12"/>
        <v>4.7880547450528574</v>
      </c>
    </row>
    <row r="1396" spans="1:8" s="245" customFormat="1" ht="28.5" x14ac:dyDescent="0.5">
      <c r="A1396" s="246">
        <v>5</v>
      </c>
      <c r="B1396" s="247" t="s">
        <v>5</v>
      </c>
      <c r="C1396" s="247" t="s">
        <v>87</v>
      </c>
      <c r="D1396" s="248" t="s">
        <v>88</v>
      </c>
      <c r="E1396" s="248" t="s">
        <v>2124</v>
      </c>
      <c r="F1396" s="249">
        <v>17</v>
      </c>
      <c r="G1396" s="250">
        <v>0.70728484674802516</v>
      </c>
      <c r="H1396" s="238">
        <f t="shared" si="12"/>
        <v>12.023842394716429</v>
      </c>
    </row>
    <row r="1397" spans="1:8" s="245" customFormat="1" ht="28.5" x14ac:dyDescent="0.5">
      <c r="A1397" s="246">
        <v>6</v>
      </c>
      <c r="B1397" s="247" t="s">
        <v>89</v>
      </c>
      <c r="C1397" s="247" t="s">
        <v>244</v>
      </c>
      <c r="D1397" s="251"/>
      <c r="E1397" s="248" t="s">
        <v>2125</v>
      </c>
      <c r="F1397" s="249">
        <v>16</v>
      </c>
      <c r="G1397" s="250">
        <v>17.93054722513067</v>
      </c>
      <c r="H1397" s="238">
        <f t="shared" si="12"/>
        <v>286.88875560209073</v>
      </c>
    </row>
    <row r="1398" spans="1:8" s="245" customFormat="1" ht="28.5" x14ac:dyDescent="0.5">
      <c r="A1398" s="246">
        <v>7</v>
      </c>
      <c r="B1398" s="247" t="s">
        <v>5</v>
      </c>
      <c r="C1398" s="247" t="s">
        <v>90</v>
      </c>
      <c r="D1398" s="248" t="s">
        <v>90</v>
      </c>
      <c r="E1398" s="248" t="s">
        <v>2124</v>
      </c>
      <c r="F1398" s="249">
        <v>8</v>
      </c>
      <c r="G1398" s="250">
        <v>29.470007032394598</v>
      </c>
      <c r="H1398" s="238">
        <f t="shared" si="12"/>
        <v>235.76005625915678</v>
      </c>
    </row>
    <row r="1399" spans="1:8" s="245" customFormat="1" ht="71.25" x14ac:dyDescent="0.5">
      <c r="A1399" s="246">
        <v>8</v>
      </c>
      <c r="B1399" s="247" t="s">
        <v>5</v>
      </c>
      <c r="C1399" s="247" t="s">
        <v>91</v>
      </c>
      <c r="D1399" s="248" t="s">
        <v>92</v>
      </c>
      <c r="E1399" s="248" t="s">
        <v>2124</v>
      </c>
      <c r="F1399" s="249">
        <v>8</v>
      </c>
      <c r="G1399" s="250">
        <v>35.364060078808208</v>
      </c>
      <c r="H1399" s="238">
        <f t="shared" si="12"/>
        <v>282.91248063046567</v>
      </c>
    </row>
    <row r="1400" spans="1:8" s="245" customFormat="1" ht="57" x14ac:dyDescent="0.5">
      <c r="A1400" s="246">
        <v>9</v>
      </c>
      <c r="B1400" s="247" t="s">
        <v>5</v>
      </c>
      <c r="C1400" s="247" t="s">
        <v>245</v>
      </c>
      <c r="D1400" s="248" t="s">
        <v>93</v>
      </c>
      <c r="E1400" s="248" t="s">
        <v>2124</v>
      </c>
      <c r="F1400" s="249">
        <v>1</v>
      </c>
      <c r="G1400" s="250">
        <v>188.60763188784784</v>
      </c>
      <c r="H1400" s="238">
        <f t="shared" si="12"/>
        <v>188.60763188784784</v>
      </c>
    </row>
    <row r="1401" spans="1:8" s="245" customFormat="1" ht="28.5" x14ac:dyDescent="0.5">
      <c r="A1401" s="246">
        <v>10</v>
      </c>
      <c r="B1401" s="247" t="s">
        <v>94</v>
      </c>
      <c r="C1401" s="247" t="s">
        <v>246</v>
      </c>
      <c r="D1401" s="251"/>
      <c r="E1401" s="248" t="s">
        <v>2125</v>
      </c>
      <c r="F1401" s="249">
        <v>1</v>
      </c>
      <c r="G1401" s="250">
        <v>12.111630283700357</v>
      </c>
      <c r="H1401" s="238">
        <f t="shared" si="12"/>
        <v>12.111630283700357</v>
      </c>
    </row>
    <row r="1402" spans="1:8" s="245" customFormat="1" ht="42.75" x14ac:dyDescent="0.5">
      <c r="A1402" s="246">
        <v>11</v>
      </c>
      <c r="B1402" s="247" t="s">
        <v>5</v>
      </c>
      <c r="C1402" s="247" t="s">
        <v>72</v>
      </c>
      <c r="D1402" s="248" t="s">
        <v>73</v>
      </c>
      <c r="E1402" s="248" t="s">
        <v>2124</v>
      </c>
      <c r="F1402" s="249">
        <v>1</v>
      </c>
      <c r="G1402" s="250">
        <v>41.258242225058567</v>
      </c>
      <c r="H1402" s="238">
        <f t="shared" si="12"/>
        <v>41.258242225058567</v>
      </c>
    </row>
    <row r="1403" spans="1:8" s="245" customFormat="1" ht="42.75" x14ac:dyDescent="0.5">
      <c r="A1403" s="246">
        <v>12</v>
      </c>
      <c r="B1403" s="247" t="s">
        <v>5</v>
      </c>
      <c r="C1403" s="247" t="s">
        <v>95</v>
      </c>
      <c r="D1403" s="248" t="s">
        <v>95</v>
      </c>
      <c r="E1403" s="248" t="s">
        <v>2124</v>
      </c>
      <c r="F1403" s="249">
        <v>1</v>
      </c>
      <c r="G1403" s="250">
        <v>4.7147260377839286</v>
      </c>
      <c r="H1403" s="238">
        <f t="shared" si="12"/>
        <v>4.7147260377839286</v>
      </c>
    </row>
    <row r="1404" spans="1:8" s="245" customFormat="1" ht="28.5" x14ac:dyDescent="0.5">
      <c r="A1404" s="246">
        <v>13</v>
      </c>
      <c r="B1404" s="247" t="s">
        <v>5</v>
      </c>
      <c r="C1404" s="247" t="s">
        <v>247</v>
      </c>
      <c r="D1404" s="248" t="s">
        <v>96</v>
      </c>
      <c r="E1404" s="248" t="s">
        <v>2124</v>
      </c>
      <c r="F1404" s="249">
        <v>1</v>
      </c>
      <c r="G1404" s="250">
        <v>14.145210912045712</v>
      </c>
      <c r="H1404" s="238">
        <f t="shared" si="12"/>
        <v>14.145210912045712</v>
      </c>
    </row>
    <row r="1405" spans="1:8" s="245" customFormat="1" x14ac:dyDescent="0.5">
      <c r="A1405" s="252" t="s">
        <v>248</v>
      </c>
      <c r="B1405" s="253"/>
      <c r="C1405" s="253"/>
      <c r="D1405" s="253"/>
      <c r="E1405" s="253"/>
      <c r="F1405" s="253"/>
      <c r="G1405" s="250"/>
      <c r="H1405" s="250"/>
    </row>
    <row r="1406" spans="1:8" s="245" customFormat="1" ht="57" x14ac:dyDescent="0.5">
      <c r="A1406" s="246">
        <v>14</v>
      </c>
      <c r="B1406" s="247" t="s">
        <v>97</v>
      </c>
      <c r="C1406" s="247" t="s">
        <v>249</v>
      </c>
      <c r="D1406" s="251"/>
      <c r="E1406" s="248" t="s">
        <v>305</v>
      </c>
      <c r="F1406" s="249">
        <v>8</v>
      </c>
      <c r="G1406" s="250">
        <v>111.04331647724557</v>
      </c>
      <c r="H1406" s="250">
        <v>888.34653181796455</v>
      </c>
    </row>
    <row r="1407" spans="1:8" s="245" customFormat="1" ht="28.5" x14ac:dyDescent="0.5">
      <c r="A1407" s="246">
        <v>15</v>
      </c>
      <c r="B1407" s="247" t="s">
        <v>98</v>
      </c>
      <c r="C1407" s="247" t="s">
        <v>250</v>
      </c>
      <c r="D1407" s="251"/>
      <c r="E1407" s="248" t="s">
        <v>305</v>
      </c>
      <c r="F1407" s="249">
        <v>0.57999999999999996</v>
      </c>
      <c r="G1407" s="250">
        <v>56.957708330222594</v>
      </c>
      <c r="H1407" s="250">
        <v>33.035470831529103</v>
      </c>
    </row>
    <row r="1408" spans="1:8" s="245" customFormat="1" ht="28.5" x14ac:dyDescent="0.5">
      <c r="A1408" s="246">
        <v>16</v>
      </c>
      <c r="B1408" s="247" t="s">
        <v>99</v>
      </c>
      <c r="C1408" s="247" t="s">
        <v>253</v>
      </c>
      <c r="D1408" s="251"/>
      <c r="E1408" s="248" t="s">
        <v>305</v>
      </c>
      <c r="F1408" s="249">
        <v>9.07</v>
      </c>
      <c r="G1408" s="250">
        <v>28.107501446811728</v>
      </c>
      <c r="H1408" s="250">
        <v>254.93503812258237</v>
      </c>
    </row>
    <row r="1409" spans="1:8" s="245" customFormat="1" ht="42.75" x14ac:dyDescent="0.5">
      <c r="A1409" s="246">
        <v>17</v>
      </c>
      <c r="B1409" s="247" t="s">
        <v>5</v>
      </c>
      <c r="C1409" s="247" t="s">
        <v>100</v>
      </c>
      <c r="D1409" s="248" t="s">
        <v>251</v>
      </c>
      <c r="E1409" s="248" t="s">
        <v>306</v>
      </c>
      <c r="F1409" s="249">
        <v>907.8</v>
      </c>
      <c r="G1409" s="250">
        <v>0.40102726840844266</v>
      </c>
      <c r="H1409" s="250">
        <v>364.05255426118424</v>
      </c>
    </row>
    <row r="1410" spans="1:8" s="245" customFormat="1" ht="57" x14ac:dyDescent="0.5">
      <c r="A1410" s="246">
        <v>18</v>
      </c>
      <c r="B1410" s="247" t="s">
        <v>5</v>
      </c>
      <c r="C1410" s="247" t="s">
        <v>254</v>
      </c>
      <c r="D1410" s="248" t="s">
        <v>83</v>
      </c>
      <c r="E1410" s="248" t="s">
        <v>2124</v>
      </c>
      <c r="F1410" s="249">
        <v>1</v>
      </c>
      <c r="G1410" s="250">
        <v>0.89140855272975006</v>
      </c>
      <c r="H1410" s="250">
        <v>0.89140855272975006</v>
      </c>
    </row>
    <row r="1411" spans="1:8" s="245" customFormat="1" ht="57" x14ac:dyDescent="0.5">
      <c r="A1411" s="246">
        <v>19</v>
      </c>
      <c r="B1411" s="247" t="s">
        <v>101</v>
      </c>
      <c r="C1411" s="247" t="s">
        <v>255</v>
      </c>
      <c r="D1411" s="251"/>
      <c r="E1411" s="248" t="s">
        <v>305</v>
      </c>
      <c r="F1411" s="249">
        <v>8</v>
      </c>
      <c r="G1411" s="250">
        <v>90.570199607434191</v>
      </c>
      <c r="H1411" s="250">
        <v>724.56159685947353</v>
      </c>
    </row>
    <row r="1412" spans="1:8" s="245" customFormat="1" ht="42.75" x14ac:dyDescent="0.5">
      <c r="A1412" s="246">
        <v>20</v>
      </c>
      <c r="B1412" s="247" t="s">
        <v>102</v>
      </c>
      <c r="C1412" s="247" t="s">
        <v>252</v>
      </c>
      <c r="D1412" s="251"/>
      <c r="E1412" s="248" t="s">
        <v>305</v>
      </c>
      <c r="F1412" s="249">
        <v>0.2</v>
      </c>
      <c r="G1412" s="250">
        <v>39.57984106755525</v>
      </c>
      <c r="H1412" s="250">
        <v>7.9159682135110501</v>
      </c>
    </row>
    <row r="1413" spans="1:8" s="245" customFormat="1" x14ac:dyDescent="0.5">
      <c r="A1413" s="246">
        <v>21</v>
      </c>
      <c r="B1413" s="247" t="s">
        <v>5</v>
      </c>
      <c r="C1413" s="247" t="s">
        <v>256</v>
      </c>
      <c r="D1413" s="248" t="s">
        <v>256</v>
      </c>
      <c r="E1413" s="248" t="s">
        <v>306</v>
      </c>
      <c r="F1413" s="249">
        <v>2.04</v>
      </c>
      <c r="G1413" s="250">
        <v>0.59388962544110302</v>
      </c>
      <c r="H1413" s="250">
        <v>1.2115348358998501</v>
      </c>
    </row>
    <row r="1414" spans="1:8" s="245" customFormat="1" ht="28.5" x14ac:dyDescent="0.5">
      <c r="A1414" s="246">
        <v>22</v>
      </c>
      <c r="B1414" s="247" t="s">
        <v>103</v>
      </c>
      <c r="C1414" s="247" t="s">
        <v>257</v>
      </c>
      <c r="D1414" s="251"/>
      <c r="E1414" s="248" t="s">
        <v>307</v>
      </c>
      <c r="F1414" s="249">
        <v>0.16</v>
      </c>
      <c r="G1414" s="250">
        <v>328.45477183794003</v>
      </c>
      <c r="H1414" s="250">
        <v>52.552763494070405</v>
      </c>
    </row>
    <row r="1415" spans="1:8" s="245" customFormat="1" ht="28.5" x14ac:dyDescent="0.5">
      <c r="A1415" s="246">
        <v>23</v>
      </c>
      <c r="B1415" s="247" t="s">
        <v>5</v>
      </c>
      <c r="C1415" s="247" t="s">
        <v>259</v>
      </c>
      <c r="D1415" s="248" t="s">
        <v>258</v>
      </c>
      <c r="E1415" s="248" t="s">
        <v>2124</v>
      </c>
      <c r="F1415" s="249">
        <v>16</v>
      </c>
      <c r="G1415" s="250">
        <v>0.38616859565336253</v>
      </c>
      <c r="H1415" s="250">
        <v>6.1786975304538005</v>
      </c>
    </row>
    <row r="1416" spans="1:8" s="245" customFormat="1" ht="28.5" x14ac:dyDescent="0.5">
      <c r="A1416" s="246">
        <v>24</v>
      </c>
      <c r="B1416" s="247" t="s">
        <v>104</v>
      </c>
      <c r="C1416" s="247" t="s">
        <v>105</v>
      </c>
      <c r="D1416" s="251"/>
      <c r="E1416" s="248" t="s">
        <v>305</v>
      </c>
      <c r="F1416" s="249">
        <v>0.01</v>
      </c>
      <c r="G1416" s="250">
        <v>159.412478407875</v>
      </c>
      <c r="H1416" s="250">
        <v>1.59412478407875</v>
      </c>
    </row>
    <row r="1417" spans="1:8" s="245" customFormat="1" ht="85.5" x14ac:dyDescent="0.5">
      <c r="A1417" s="246">
        <v>25</v>
      </c>
      <c r="B1417" s="247" t="s">
        <v>5</v>
      </c>
      <c r="C1417" s="247" t="s">
        <v>106</v>
      </c>
      <c r="D1417" s="248" t="s">
        <v>107</v>
      </c>
      <c r="E1417" s="248" t="s">
        <v>306</v>
      </c>
      <c r="F1417" s="249">
        <v>1.02</v>
      </c>
      <c r="G1417" s="250">
        <v>0.34191712055470591</v>
      </c>
      <c r="H1417" s="250">
        <v>0.34875546296580001</v>
      </c>
    </row>
    <row r="1418" spans="1:8" s="229" customFormat="1" x14ac:dyDescent="0.5">
      <c r="C1418" s="230" t="s">
        <v>108</v>
      </c>
      <c r="G1418" s="255"/>
      <c r="H1418" s="255"/>
    </row>
    <row r="1419" spans="1:8" s="245" customFormat="1" ht="11.65" customHeight="1" x14ac:dyDescent="0.5">
      <c r="A1419" s="455" t="s">
        <v>260</v>
      </c>
      <c r="B1419" s="455"/>
      <c r="C1419" s="455"/>
      <c r="D1419" s="455"/>
      <c r="E1419" s="244"/>
      <c r="F1419" s="244"/>
      <c r="G1419" s="244"/>
      <c r="H1419" s="244"/>
    </row>
    <row r="1420" spans="1:8" s="245" customFormat="1" ht="57" x14ac:dyDescent="0.5">
      <c r="A1420" s="246">
        <v>1</v>
      </c>
      <c r="B1420" s="247" t="s">
        <v>109</v>
      </c>
      <c r="C1420" s="247" t="s">
        <v>261</v>
      </c>
      <c r="D1420" s="247"/>
      <c r="E1420" s="248" t="s">
        <v>2125</v>
      </c>
      <c r="F1420" s="249">
        <v>1</v>
      </c>
      <c r="G1420" s="250">
        <v>34.191833561199289</v>
      </c>
      <c r="H1420" s="250">
        <f>F1420*G1420</f>
        <v>34.191833561199289</v>
      </c>
    </row>
    <row r="1421" spans="1:8" s="245" customFormat="1" ht="85.5" x14ac:dyDescent="0.5">
      <c r="A1421" s="246">
        <v>2</v>
      </c>
      <c r="B1421" s="247" t="s">
        <v>5</v>
      </c>
      <c r="C1421" s="247" t="s">
        <v>110</v>
      </c>
      <c r="D1421" s="256" t="s">
        <v>110</v>
      </c>
      <c r="E1421" s="248" t="s">
        <v>2124</v>
      </c>
      <c r="F1421" s="249">
        <v>1</v>
      </c>
      <c r="G1421" s="250">
        <v>38.887969222492494</v>
      </c>
      <c r="H1421" s="250">
        <f t="shared" ref="H1421:H1431" si="13">F1421*G1421</f>
        <v>38.887969222492494</v>
      </c>
    </row>
    <row r="1422" spans="1:8" s="245" customFormat="1" ht="28.5" x14ac:dyDescent="0.5">
      <c r="A1422" s="246">
        <v>4</v>
      </c>
      <c r="B1422" s="247" t="s">
        <v>111</v>
      </c>
      <c r="C1422" s="247" t="s">
        <v>262</v>
      </c>
      <c r="D1422" s="257"/>
      <c r="E1422" s="248" t="s">
        <v>2125</v>
      </c>
      <c r="F1422" s="249">
        <v>1</v>
      </c>
      <c r="G1422" s="250">
        <v>1.1030290051157143</v>
      </c>
      <c r="H1422" s="250">
        <f t="shared" si="13"/>
        <v>1.1030290051157143</v>
      </c>
    </row>
    <row r="1423" spans="1:8" s="245" customFormat="1" ht="71.25" x14ac:dyDescent="0.5">
      <c r="A1423" s="246">
        <v>5</v>
      </c>
      <c r="B1423" s="247" t="s">
        <v>5</v>
      </c>
      <c r="C1423" s="247" t="s">
        <v>263</v>
      </c>
      <c r="D1423" s="256" t="s">
        <v>112</v>
      </c>
      <c r="E1423" s="248" t="s">
        <v>2124</v>
      </c>
      <c r="F1423" s="249">
        <v>1</v>
      </c>
      <c r="G1423" s="250">
        <v>12.9626564074975</v>
      </c>
      <c r="H1423" s="250">
        <f t="shared" si="13"/>
        <v>12.9626564074975</v>
      </c>
    </row>
    <row r="1424" spans="1:8" s="245" customFormat="1" ht="28.5" x14ac:dyDescent="0.5">
      <c r="A1424" s="246">
        <v>6</v>
      </c>
      <c r="B1424" s="247" t="s">
        <v>113</v>
      </c>
      <c r="C1424" s="247" t="s">
        <v>264</v>
      </c>
      <c r="D1424" s="257"/>
      <c r="E1424" s="248" t="s">
        <v>2125</v>
      </c>
      <c r="F1424" s="249">
        <v>18</v>
      </c>
      <c r="G1424" s="250">
        <v>5.4924234543121431</v>
      </c>
      <c r="H1424" s="250">
        <f t="shared" si="13"/>
        <v>98.863622177618581</v>
      </c>
    </row>
    <row r="1425" spans="1:8" s="245" customFormat="1" ht="71.25" x14ac:dyDescent="0.5">
      <c r="A1425" s="246">
        <v>7</v>
      </c>
      <c r="B1425" s="247" t="s">
        <v>5</v>
      </c>
      <c r="C1425" s="247" t="s">
        <v>263</v>
      </c>
      <c r="D1425" s="256" t="s">
        <v>112</v>
      </c>
      <c r="E1425" s="248" t="s">
        <v>2124</v>
      </c>
      <c r="F1425" s="249">
        <v>18</v>
      </c>
      <c r="G1425" s="250">
        <v>12.9626564074975</v>
      </c>
      <c r="H1425" s="250">
        <f t="shared" si="13"/>
        <v>233.32781533495501</v>
      </c>
    </row>
    <row r="1426" spans="1:8" s="245" customFormat="1" ht="28.5" x14ac:dyDescent="0.5">
      <c r="A1426" s="246">
        <v>8</v>
      </c>
      <c r="B1426" s="247" t="s">
        <v>8</v>
      </c>
      <c r="C1426" s="247" t="s">
        <v>200</v>
      </c>
      <c r="D1426" s="257"/>
      <c r="E1426" s="248" t="s">
        <v>2125</v>
      </c>
      <c r="F1426" s="249">
        <v>36</v>
      </c>
      <c r="G1426" s="250">
        <v>0.79803781302808541</v>
      </c>
      <c r="H1426" s="250">
        <f t="shared" si="13"/>
        <v>28.729361269011076</v>
      </c>
    </row>
    <row r="1427" spans="1:8" s="245" customFormat="1" ht="28.5" x14ac:dyDescent="0.5">
      <c r="A1427" s="246">
        <v>9</v>
      </c>
      <c r="B1427" s="247" t="s">
        <v>5</v>
      </c>
      <c r="C1427" s="247" t="s">
        <v>114</v>
      </c>
      <c r="D1427" s="256" t="s">
        <v>114</v>
      </c>
      <c r="E1427" s="248" t="s">
        <v>2124</v>
      </c>
      <c r="F1427" s="249">
        <v>18</v>
      </c>
      <c r="G1427" s="250">
        <v>0.11785380651829365</v>
      </c>
      <c r="H1427" s="250">
        <f t="shared" si="13"/>
        <v>2.1213685173292856</v>
      </c>
    </row>
    <row r="1428" spans="1:8" s="245" customFormat="1" ht="42.75" x14ac:dyDescent="0.5">
      <c r="A1428" s="246">
        <v>10</v>
      </c>
      <c r="B1428" s="247" t="s">
        <v>5</v>
      </c>
      <c r="C1428" s="247" t="s">
        <v>115</v>
      </c>
      <c r="D1428" s="256" t="s">
        <v>116</v>
      </c>
      <c r="E1428" s="248" t="s">
        <v>2124</v>
      </c>
      <c r="F1428" s="249">
        <v>18</v>
      </c>
      <c r="G1428" s="250">
        <v>0.30639694586547617</v>
      </c>
      <c r="H1428" s="250">
        <f t="shared" si="13"/>
        <v>5.5151450255785708</v>
      </c>
    </row>
    <row r="1429" spans="1:8" s="245" customFormat="1" ht="28.5" x14ac:dyDescent="0.5">
      <c r="A1429" s="246">
        <v>11</v>
      </c>
      <c r="B1429" s="247" t="s">
        <v>117</v>
      </c>
      <c r="C1429" s="247" t="s">
        <v>265</v>
      </c>
      <c r="D1429" s="257"/>
      <c r="E1429" s="248" t="s">
        <v>307</v>
      </c>
      <c r="F1429" s="249">
        <v>18</v>
      </c>
      <c r="G1429" s="250">
        <v>40.26182099623837</v>
      </c>
      <c r="H1429" s="250">
        <f t="shared" si="13"/>
        <v>724.71277793229069</v>
      </c>
    </row>
    <row r="1430" spans="1:8" s="245" customFormat="1" x14ac:dyDescent="0.5">
      <c r="A1430" s="246">
        <v>12</v>
      </c>
      <c r="B1430" s="247" t="s">
        <v>5</v>
      </c>
      <c r="C1430" s="247" t="s">
        <v>118</v>
      </c>
      <c r="D1430" s="256" t="s">
        <v>118</v>
      </c>
      <c r="E1430" s="248" t="s">
        <v>2124</v>
      </c>
      <c r="F1430" s="249">
        <v>18</v>
      </c>
      <c r="G1430" s="250">
        <v>0.70706546140454374</v>
      </c>
      <c r="H1430" s="250">
        <f t="shared" si="13"/>
        <v>12.727178305281788</v>
      </c>
    </row>
    <row r="1431" spans="1:8" s="245" customFormat="1" x14ac:dyDescent="0.5">
      <c r="A1431" s="246">
        <v>13</v>
      </c>
      <c r="B1431" s="247" t="s">
        <v>5</v>
      </c>
      <c r="C1431" s="247" t="s">
        <v>119</v>
      </c>
      <c r="D1431" s="256" t="s">
        <v>119</v>
      </c>
      <c r="E1431" s="248" t="s">
        <v>2124</v>
      </c>
      <c r="F1431" s="249">
        <v>18</v>
      </c>
      <c r="G1431" s="250">
        <v>7.7776053200395419</v>
      </c>
      <c r="H1431" s="250">
        <f t="shared" si="13"/>
        <v>139.99689576071177</v>
      </c>
    </row>
    <row r="1432" spans="1:8" s="245" customFormat="1" ht="28.5" x14ac:dyDescent="0.5">
      <c r="A1432" s="246">
        <v>14</v>
      </c>
      <c r="B1432" s="247" t="s">
        <v>101</v>
      </c>
      <c r="C1432" s="247" t="s">
        <v>266</v>
      </c>
      <c r="D1432" s="257"/>
      <c r="E1432" s="248" t="s">
        <v>305</v>
      </c>
      <c r="F1432" s="249">
        <v>0.02</v>
      </c>
      <c r="G1432" s="250">
        <v>90.572314262759988</v>
      </c>
      <c r="H1432" s="250">
        <v>1.8114462852551998</v>
      </c>
    </row>
    <row r="1433" spans="1:8" s="245" customFormat="1" ht="42.75" x14ac:dyDescent="0.5">
      <c r="A1433" s="246">
        <v>15</v>
      </c>
      <c r="B1433" s="247" t="s">
        <v>5</v>
      </c>
      <c r="C1433" s="247" t="s">
        <v>267</v>
      </c>
      <c r="D1433" s="256" t="s">
        <v>202</v>
      </c>
      <c r="E1433" s="248" t="s">
        <v>306</v>
      </c>
      <c r="F1433" s="249">
        <v>2</v>
      </c>
      <c r="G1433" s="250">
        <v>0.32663291494184998</v>
      </c>
      <c r="H1433" s="250">
        <v>0.65326582988369997</v>
      </c>
    </row>
    <row r="1434" spans="1:8" s="245" customFormat="1" ht="57" x14ac:dyDescent="0.5">
      <c r="A1434" s="246">
        <v>16</v>
      </c>
      <c r="B1434" s="247" t="s">
        <v>101</v>
      </c>
      <c r="C1434" s="247" t="s">
        <v>268</v>
      </c>
      <c r="D1434" s="257"/>
      <c r="E1434" s="248" t="s">
        <v>305</v>
      </c>
      <c r="F1434" s="249">
        <v>2.2999999999999998</v>
      </c>
      <c r="G1434" s="250">
        <v>90.570051086491574</v>
      </c>
      <c r="H1434" s="250">
        <v>208.3111174989306</v>
      </c>
    </row>
    <row r="1435" spans="1:8" s="245" customFormat="1" ht="57" x14ac:dyDescent="0.5">
      <c r="A1435" s="246">
        <v>17</v>
      </c>
      <c r="B1435" s="247" t="s">
        <v>5</v>
      </c>
      <c r="C1435" s="247" t="s">
        <v>269</v>
      </c>
      <c r="D1435" s="256" t="s">
        <v>120</v>
      </c>
      <c r="E1435" s="248" t="s">
        <v>306</v>
      </c>
      <c r="F1435" s="249">
        <v>230</v>
      </c>
      <c r="G1435" s="250">
        <v>0.29696267406266996</v>
      </c>
      <c r="H1435" s="250">
        <v>68.301415034414092</v>
      </c>
    </row>
    <row r="1436" spans="1:8" s="245" customFormat="1" ht="42.75" x14ac:dyDescent="0.5">
      <c r="A1436" s="246">
        <v>18</v>
      </c>
      <c r="B1436" s="247" t="s">
        <v>121</v>
      </c>
      <c r="C1436" s="247" t="s">
        <v>270</v>
      </c>
      <c r="D1436" s="257"/>
      <c r="E1436" s="248" t="s">
        <v>305</v>
      </c>
      <c r="F1436" s="249">
        <v>0.2</v>
      </c>
      <c r="G1436" s="250">
        <v>150.83023110093674</v>
      </c>
      <c r="H1436" s="250">
        <v>30.166046220187351</v>
      </c>
    </row>
    <row r="1437" spans="1:8" s="245" customFormat="1" ht="42.75" x14ac:dyDescent="0.5">
      <c r="A1437" s="246">
        <v>19</v>
      </c>
      <c r="B1437" s="247" t="s">
        <v>123</v>
      </c>
      <c r="C1437" s="247" t="s">
        <v>271</v>
      </c>
      <c r="D1437" s="257"/>
      <c r="E1437" s="248" t="s">
        <v>305</v>
      </c>
      <c r="F1437" s="249">
        <v>2.2999999999999998</v>
      </c>
      <c r="G1437" s="250">
        <v>19.785818526791086</v>
      </c>
      <c r="H1437" s="250">
        <v>45.507382611619498</v>
      </c>
    </row>
    <row r="1438" spans="1:8" s="245" customFormat="1" ht="57" x14ac:dyDescent="0.5">
      <c r="A1438" s="246">
        <v>20</v>
      </c>
      <c r="B1438" s="247" t="s">
        <v>5</v>
      </c>
      <c r="C1438" s="247" t="s">
        <v>272</v>
      </c>
      <c r="D1438" s="256" t="s">
        <v>124</v>
      </c>
      <c r="E1438" s="248" t="s">
        <v>306</v>
      </c>
      <c r="F1438" s="249">
        <v>214.2</v>
      </c>
      <c r="G1438" s="250">
        <v>0.51968607692555246</v>
      </c>
      <c r="H1438" s="250">
        <v>111.31675767745334</v>
      </c>
    </row>
    <row r="1439" spans="1:8" s="245" customFormat="1" ht="57" x14ac:dyDescent="0.5">
      <c r="A1439" s="246">
        <v>21</v>
      </c>
      <c r="B1439" s="247" t="s">
        <v>5</v>
      </c>
      <c r="C1439" s="247" t="s">
        <v>273</v>
      </c>
      <c r="D1439" s="256" t="s">
        <v>125</v>
      </c>
      <c r="E1439" s="248" t="s">
        <v>306</v>
      </c>
      <c r="F1439" s="249">
        <v>40.799999999999997</v>
      </c>
      <c r="G1439" s="250">
        <v>0.29697670797433462</v>
      </c>
      <c r="H1439" s="250">
        <v>12.116649685352852</v>
      </c>
    </row>
    <row r="1440" spans="1:8" s="245" customFormat="1" x14ac:dyDescent="0.5">
      <c r="A1440" s="252" t="s">
        <v>274</v>
      </c>
      <c r="B1440" s="253"/>
      <c r="C1440" s="253"/>
      <c r="D1440" s="253"/>
      <c r="E1440" s="253"/>
      <c r="F1440" s="253"/>
      <c r="G1440" s="250"/>
      <c r="H1440" s="250"/>
    </row>
    <row r="1441" spans="1:8" s="245" customFormat="1" ht="28.5" x14ac:dyDescent="0.5">
      <c r="A1441" s="246">
        <v>22</v>
      </c>
      <c r="B1441" s="247" t="s">
        <v>126</v>
      </c>
      <c r="C1441" s="247" t="s">
        <v>275</v>
      </c>
      <c r="D1441" s="257"/>
      <c r="E1441" s="248" t="s">
        <v>2126</v>
      </c>
      <c r="F1441" s="249">
        <v>1</v>
      </c>
      <c r="G1441" s="250">
        <v>8.4872504830706994</v>
      </c>
      <c r="H1441" s="250">
        <v>8.4872504830706994</v>
      </c>
    </row>
    <row r="1442" spans="1:8" s="245" customFormat="1" x14ac:dyDescent="0.5">
      <c r="A1442" s="246">
        <v>23</v>
      </c>
      <c r="B1442" s="247" t="s">
        <v>5</v>
      </c>
      <c r="C1442" s="247" t="s">
        <v>127</v>
      </c>
      <c r="D1442" s="256" t="s">
        <v>128</v>
      </c>
      <c r="E1442" s="248" t="s">
        <v>2124</v>
      </c>
      <c r="F1442" s="249">
        <v>1</v>
      </c>
      <c r="G1442" s="250">
        <v>44.3</v>
      </c>
      <c r="H1442" s="250">
        <v>44.3</v>
      </c>
    </row>
    <row r="1443" spans="1:8" s="245" customFormat="1" ht="28.5" x14ac:dyDescent="0.5">
      <c r="A1443" s="246">
        <v>24</v>
      </c>
      <c r="B1443" s="247" t="s">
        <v>129</v>
      </c>
      <c r="C1443" s="247" t="s">
        <v>276</v>
      </c>
      <c r="D1443" s="257"/>
      <c r="E1443" s="248" t="s">
        <v>2125</v>
      </c>
      <c r="F1443" s="249">
        <v>12</v>
      </c>
      <c r="G1443" s="250">
        <v>2.5729390902756748</v>
      </c>
      <c r="H1443" s="250">
        <v>30.875269083308098</v>
      </c>
    </row>
    <row r="1444" spans="1:8" s="245" customFormat="1" x14ac:dyDescent="0.5">
      <c r="A1444" s="246">
        <v>25</v>
      </c>
      <c r="B1444" s="247" t="s">
        <v>5</v>
      </c>
      <c r="C1444" s="247" t="s">
        <v>127</v>
      </c>
      <c r="D1444" s="256" t="s">
        <v>128</v>
      </c>
      <c r="E1444" s="248" t="s">
        <v>2124</v>
      </c>
      <c r="F1444" s="249">
        <v>12</v>
      </c>
      <c r="G1444" s="250">
        <v>66.816601664100745</v>
      </c>
      <c r="H1444" s="250">
        <v>801.79921996920893</v>
      </c>
    </row>
    <row r="1445" spans="1:8" s="245" customFormat="1" ht="57" x14ac:dyDescent="0.5">
      <c r="A1445" s="246">
        <v>26</v>
      </c>
      <c r="B1445" s="247" t="s">
        <v>101</v>
      </c>
      <c r="C1445" s="247" t="s">
        <v>277</v>
      </c>
      <c r="D1445" s="257"/>
      <c r="E1445" s="248" t="s">
        <v>305</v>
      </c>
      <c r="F1445" s="249">
        <v>2.6</v>
      </c>
      <c r="G1445" s="250">
        <v>90.570312222214838</v>
      </c>
      <c r="H1445" s="250">
        <v>235.4828117777586</v>
      </c>
    </row>
    <row r="1446" spans="1:8" s="245" customFormat="1" ht="71.25" x14ac:dyDescent="0.5">
      <c r="A1446" s="246">
        <v>27</v>
      </c>
      <c r="B1446" s="247" t="s">
        <v>5</v>
      </c>
      <c r="C1446" s="247" t="s">
        <v>269</v>
      </c>
      <c r="D1446" s="256" t="s">
        <v>130</v>
      </c>
      <c r="E1446" s="248" t="s">
        <v>306</v>
      </c>
      <c r="F1446" s="249">
        <v>260</v>
      </c>
      <c r="G1446" s="250">
        <v>0.29696267406267002</v>
      </c>
      <c r="H1446" s="250">
        <v>77.210295256294202</v>
      </c>
    </row>
    <row r="1447" spans="1:8" s="245" customFormat="1" ht="28.5" x14ac:dyDescent="0.5">
      <c r="A1447" s="246">
        <v>28</v>
      </c>
      <c r="B1447" s="247" t="s">
        <v>131</v>
      </c>
      <c r="C1447" s="247" t="s">
        <v>278</v>
      </c>
      <c r="D1447" s="257"/>
      <c r="E1447" s="248" t="s">
        <v>305</v>
      </c>
      <c r="F1447" s="249">
        <v>2.6</v>
      </c>
      <c r="G1447" s="250">
        <v>16.143453935848036</v>
      </c>
      <c r="H1447" s="250">
        <v>41.972980233204893</v>
      </c>
    </row>
    <row r="1448" spans="1:8" s="245" customFormat="1" ht="42.75" x14ac:dyDescent="0.5">
      <c r="A1448" s="246">
        <v>29</v>
      </c>
      <c r="B1448" s="247" t="s">
        <v>121</v>
      </c>
      <c r="C1448" s="247" t="s">
        <v>270</v>
      </c>
      <c r="D1448" s="257"/>
      <c r="E1448" s="248" t="s">
        <v>305</v>
      </c>
      <c r="F1448" s="249">
        <v>0.2</v>
      </c>
      <c r="G1448" s="250">
        <v>150.83023110093674</v>
      </c>
      <c r="H1448" s="250">
        <v>30.166046220187351</v>
      </c>
    </row>
    <row r="1449" spans="1:8" s="245" customFormat="1" ht="71.25" x14ac:dyDescent="0.5">
      <c r="A1449" s="246">
        <v>30</v>
      </c>
      <c r="B1449" s="247" t="s">
        <v>5</v>
      </c>
      <c r="C1449" s="247" t="s">
        <v>269</v>
      </c>
      <c r="D1449" s="256" t="s">
        <v>130</v>
      </c>
      <c r="E1449" s="248" t="s">
        <v>306</v>
      </c>
      <c r="F1449" s="249">
        <v>285</v>
      </c>
      <c r="G1449" s="250">
        <v>0.29696267406267002</v>
      </c>
      <c r="H1449" s="250">
        <v>84.634362107860952</v>
      </c>
    </row>
    <row r="1450" spans="1:8" s="245" customFormat="1" x14ac:dyDescent="0.5">
      <c r="A1450" s="252" t="s">
        <v>279</v>
      </c>
      <c r="B1450" s="253"/>
      <c r="C1450" s="253"/>
      <c r="D1450" s="253"/>
      <c r="E1450" s="253"/>
      <c r="F1450" s="253"/>
      <c r="G1450" s="250"/>
      <c r="H1450" s="250"/>
    </row>
    <row r="1451" spans="1:8" s="245" customFormat="1" ht="42.75" x14ac:dyDescent="0.5">
      <c r="A1451" s="246">
        <v>31</v>
      </c>
      <c r="B1451" s="247" t="s">
        <v>132</v>
      </c>
      <c r="C1451" s="247" t="s">
        <v>280</v>
      </c>
      <c r="D1451" s="257"/>
      <c r="E1451" s="248" t="s">
        <v>2125</v>
      </c>
      <c r="F1451" s="249">
        <v>1</v>
      </c>
      <c r="G1451" s="250">
        <v>24.564084136397142</v>
      </c>
      <c r="H1451" s="250">
        <v>30.950746011860399</v>
      </c>
    </row>
    <row r="1452" spans="1:8" s="245" customFormat="1" ht="28.5" x14ac:dyDescent="0.5">
      <c r="A1452" s="258"/>
      <c r="B1452" s="259"/>
      <c r="C1452" s="259"/>
      <c r="D1452" s="256" t="s">
        <v>133</v>
      </c>
      <c r="E1452" s="260"/>
      <c r="F1452" s="260"/>
      <c r="G1452" s="250"/>
      <c r="H1452" s="250"/>
    </row>
    <row r="1453" spans="1:8" s="245" customFormat="1" ht="42.75" x14ac:dyDescent="0.5">
      <c r="A1453" s="258"/>
      <c r="B1453" s="259"/>
      <c r="C1453" s="259"/>
      <c r="D1453" s="256" t="s">
        <v>134</v>
      </c>
      <c r="E1453" s="260"/>
      <c r="F1453" s="260"/>
      <c r="G1453" s="250"/>
      <c r="H1453" s="250"/>
    </row>
    <row r="1454" spans="1:8" s="245" customFormat="1" ht="28.5" x14ac:dyDescent="0.5">
      <c r="A1454" s="246">
        <v>32</v>
      </c>
      <c r="B1454" s="247" t="s">
        <v>135</v>
      </c>
      <c r="C1454" s="247" t="s">
        <v>136</v>
      </c>
      <c r="D1454" s="257"/>
      <c r="E1454" s="248" t="s">
        <v>2125</v>
      </c>
      <c r="F1454" s="249">
        <v>1</v>
      </c>
      <c r="G1454" s="250">
        <v>97.478639129060355</v>
      </c>
      <c r="H1454" s="250">
        <f>F1454*G1454</f>
        <v>97.478639129060355</v>
      </c>
    </row>
    <row r="1455" spans="1:8" s="245" customFormat="1" ht="156.75" x14ac:dyDescent="0.5">
      <c r="A1455" s="246">
        <v>33</v>
      </c>
      <c r="B1455" s="247" t="s">
        <v>5</v>
      </c>
      <c r="C1455" s="247" t="s">
        <v>281</v>
      </c>
      <c r="D1455" s="256" t="s">
        <v>137</v>
      </c>
      <c r="E1455" s="248" t="s">
        <v>2124</v>
      </c>
      <c r="F1455" s="249">
        <v>1</v>
      </c>
      <c r="G1455" s="250">
        <v>8.2489631684075011</v>
      </c>
      <c r="H1455" s="250">
        <f>F1455*G1455</f>
        <v>8.2489631684075011</v>
      </c>
    </row>
    <row r="1456" spans="1:8" s="245" customFormat="1" ht="28.5" x14ac:dyDescent="0.5">
      <c r="A1456" s="246">
        <v>35</v>
      </c>
      <c r="B1456" s="247" t="s">
        <v>138</v>
      </c>
      <c r="C1456" s="247" t="s">
        <v>282</v>
      </c>
      <c r="D1456" s="257"/>
      <c r="E1456" s="248" t="s">
        <v>2125</v>
      </c>
      <c r="F1456" s="249">
        <v>2</v>
      </c>
      <c r="G1456" s="250">
        <v>3.0746417118253571</v>
      </c>
      <c r="H1456" s="250">
        <f t="shared" ref="H1456:H1459" si="14">F1456*G1456</f>
        <v>6.1492834236507141</v>
      </c>
    </row>
    <row r="1457" spans="1:8" s="245" customFormat="1" ht="28.5" x14ac:dyDescent="0.5">
      <c r="A1457" s="246">
        <v>34</v>
      </c>
      <c r="B1457" s="247" t="s">
        <v>5</v>
      </c>
      <c r="C1457" s="247" t="s">
        <v>139</v>
      </c>
      <c r="D1457" s="256" t="s">
        <v>139</v>
      </c>
      <c r="E1457" s="248" t="s">
        <v>2124</v>
      </c>
      <c r="F1457" s="249">
        <v>2</v>
      </c>
      <c r="G1457" s="250">
        <v>7.0705398586349997</v>
      </c>
      <c r="H1457" s="250">
        <f t="shared" si="14"/>
        <v>14.141079717269999</v>
      </c>
    </row>
    <row r="1458" spans="1:8" s="245" customFormat="1" ht="28.5" x14ac:dyDescent="0.5">
      <c r="A1458" s="246">
        <v>3</v>
      </c>
      <c r="B1458" s="247" t="s">
        <v>140</v>
      </c>
      <c r="C1458" s="247" t="s">
        <v>283</v>
      </c>
      <c r="D1458" s="257"/>
      <c r="E1458" s="248" t="s">
        <v>2126</v>
      </c>
      <c r="F1458" s="249">
        <v>1</v>
      </c>
      <c r="G1458" s="250">
        <v>3.6147954287499999</v>
      </c>
      <c r="H1458" s="250">
        <f t="shared" si="14"/>
        <v>3.6147954287499999</v>
      </c>
    </row>
    <row r="1459" spans="1:8" s="245" customFormat="1" ht="71.25" x14ac:dyDescent="0.5">
      <c r="A1459" s="246">
        <v>36</v>
      </c>
      <c r="B1459" s="247" t="s">
        <v>5</v>
      </c>
      <c r="C1459" s="247" t="s">
        <v>141</v>
      </c>
      <c r="D1459" s="256" t="s">
        <v>142</v>
      </c>
      <c r="E1459" s="248" t="s">
        <v>2124</v>
      </c>
      <c r="F1459" s="249">
        <v>1</v>
      </c>
      <c r="G1459" s="250">
        <v>0.70746710534107149</v>
      </c>
      <c r="H1459" s="250">
        <f t="shared" si="14"/>
        <v>0.70746710534107149</v>
      </c>
    </row>
    <row r="1460" spans="1:8" s="245" customFormat="1" ht="28.5" x14ac:dyDescent="0.5">
      <c r="A1460" s="246">
        <v>37</v>
      </c>
      <c r="B1460" s="247" t="s">
        <v>143</v>
      </c>
      <c r="C1460" s="247" t="s">
        <v>284</v>
      </c>
      <c r="D1460" s="257"/>
      <c r="E1460" s="248" t="s">
        <v>307</v>
      </c>
      <c r="F1460" s="249">
        <v>7.0000000000000007E-2</v>
      </c>
      <c r="G1460" s="250">
        <v>29.405254242852042</v>
      </c>
      <c r="H1460" s="250">
        <f>F1460*G1460</f>
        <v>2.0583677969996432</v>
      </c>
    </row>
    <row r="1461" spans="1:8" s="245" customFormat="1" ht="28.5" x14ac:dyDescent="0.5">
      <c r="A1461" s="246">
        <v>38</v>
      </c>
      <c r="B1461" s="247" t="s">
        <v>5</v>
      </c>
      <c r="C1461" s="247" t="s">
        <v>144</v>
      </c>
      <c r="D1461" s="256" t="s">
        <v>144</v>
      </c>
      <c r="E1461" s="248" t="s">
        <v>2124</v>
      </c>
      <c r="F1461" s="249">
        <v>7</v>
      </c>
      <c r="G1461" s="250">
        <v>0.70702447732938767</v>
      </c>
      <c r="H1461" s="250">
        <f>F1461*G1461</f>
        <v>4.9491713413057141</v>
      </c>
    </row>
    <row r="1462" spans="1:8" s="245" customFormat="1" ht="57" x14ac:dyDescent="0.5">
      <c r="A1462" s="246">
        <v>39</v>
      </c>
      <c r="B1462" s="247" t="s">
        <v>16</v>
      </c>
      <c r="C1462" s="247" t="s">
        <v>225</v>
      </c>
      <c r="D1462" s="257"/>
      <c r="E1462" s="248" t="s">
        <v>305</v>
      </c>
      <c r="F1462" s="249">
        <v>3.2</v>
      </c>
      <c r="G1462" s="250">
        <v>13.319888565743717</v>
      </c>
      <c r="H1462" s="250">
        <v>42.623643410379898</v>
      </c>
    </row>
    <row r="1463" spans="1:8" s="245" customFormat="1" ht="42.75" x14ac:dyDescent="0.5">
      <c r="A1463" s="246">
        <v>40</v>
      </c>
      <c r="B1463" s="247" t="s">
        <v>121</v>
      </c>
      <c r="C1463" s="247" t="s">
        <v>122</v>
      </c>
      <c r="D1463" s="257"/>
      <c r="E1463" s="248" t="s">
        <v>305</v>
      </c>
      <c r="F1463" s="249">
        <v>1.2</v>
      </c>
      <c r="G1463" s="250">
        <v>150.83023110093677</v>
      </c>
      <c r="H1463" s="250">
        <v>180.99627732112413</v>
      </c>
    </row>
    <row r="1464" spans="1:8" s="245" customFormat="1" ht="28.5" x14ac:dyDescent="0.5">
      <c r="A1464" s="246">
        <v>41</v>
      </c>
      <c r="B1464" s="247" t="s">
        <v>5</v>
      </c>
      <c r="C1464" s="247" t="s">
        <v>145</v>
      </c>
      <c r="D1464" s="256" t="s">
        <v>146</v>
      </c>
      <c r="E1464" s="248" t="s">
        <v>306</v>
      </c>
      <c r="F1464" s="249">
        <v>346</v>
      </c>
      <c r="G1464" s="250">
        <v>0.4751420838085092</v>
      </c>
      <c r="H1464" s="250">
        <v>164.39916099774419</v>
      </c>
    </row>
    <row r="1465" spans="1:8" s="245" customFormat="1" x14ac:dyDescent="0.5">
      <c r="A1465" s="246">
        <v>42</v>
      </c>
      <c r="B1465" s="247" t="s">
        <v>5</v>
      </c>
      <c r="C1465" s="247" t="s">
        <v>147</v>
      </c>
      <c r="D1465" s="256" t="s">
        <v>148</v>
      </c>
      <c r="E1465" s="248" t="s">
        <v>306</v>
      </c>
      <c r="F1465" s="249">
        <v>82</v>
      </c>
      <c r="G1465" s="250">
        <v>0.51968944055974942</v>
      </c>
      <c r="H1465" s="250">
        <v>42.614534125899453</v>
      </c>
    </row>
    <row r="1466" spans="1:8" s="245" customFormat="1" ht="57" x14ac:dyDescent="0.5">
      <c r="A1466" s="246">
        <v>43</v>
      </c>
      <c r="B1466" s="247" t="s">
        <v>149</v>
      </c>
      <c r="C1466" s="247" t="s">
        <v>285</v>
      </c>
      <c r="D1466" s="257"/>
      <c r="E1466" s="248" t="s">
        <v>305</v>
      </c>
      <c r="F1466" s="249">
        <v>0.2</v>
      </c>
      <c r="G1466" s="250">
        <v>51.558550159346993</v>
      </c>
      <c r="H1466" s="250">
        <v>10.311710031869399</v>
      </c>
    </row>
    <row r="1467" spans="1:8" s="245" customFormat="1" ht="28.5" x14ac:dyDescent="0.5">
      <c r="A1467" s="246">
        <v>44</v>
      </c>
      <c r="B1467" s="247" t="s">
        <v>5</v>
      </c>
      <c r="C1467" s="247" t="s">
        <v>286</v>
      </c>
      <c r="D1467" s="247" t="s">
        <v>286</v>
      </c>
      <c r="E1467" s="248" t="s">
        <v>306</v>
      </c>
      <c r="F1467" s="249">
        <v>20</v>
      </c>
      <c r="G1467" s="250">
        <v>0.68300113708059751</v>
      </c>
      <c r="H1467" s="250">
        <v>13.66002274161195</v>
      </c>
    </row>
    <row r="1468" spans="1:8" s="245" customFormat="1" ht="42.75" x14ac:dyDescent="0.5">
      <c r="A1468" s="246">
        <v>45</v>
      </c>
      <c r="B1468" s="247" t="s">
        <v>101</v>
      </c>
      <c r="C1468" s="247" t="s">
        <v>287</v>
      </c>
      <c r="D1468" s="257"/>
      <c r="E1468" s="248" t="s">
        <v>305</v>
      </c>
      <c r="F1468" s="249">
        <v>3.2</v>
      </c>
      <c r="G1468" s="250">
        <v>90.57028094033133</v>
      </c>
      <c r="H1468" s="250">
        <v>289.82489900906029</v>
      </c>
    </row>
    <row r="1469" spans="1:8" s="245" customFormat="1" ht="42.75" x14ac:dyDescent="0.5">
      <c r="A1469" s="246">
        <v>46</v>
      </c>
      <c r="B1469" s="247" t="s">
        <v>5</v>
      </c>
      <c r="C1469" s="247" t="s">
        <v>288</v>
      </c>
      <c r="D1469" s="247" t="s">
        <v>288</v>
      </c>
      <c r="E1469" s="248" t="s">
        <v>306</v>
      </c>
      <c r="F1469" s="249">
        <v>320</v>
      </c>
      <c r="G1469" s="250">
        <v>0.29696267406267002</v>
      </c>
      <c r="H1469" s="250">
        <v>95.028055700054409</v>
      </c>
    </row>
    <row r="1470" spans="1:8" s="245" customFormat="1" ht="42.75" x14ac:dyDescent="0.5">
      <c r="A1470" s="246">
        <v>47</v>
      </c>
      <c r="B1470" s="247" t="s">
        <v>150</v>
      </c>
      <c r="C1470" s="247" t="s">
        <v>289</v>
      </c>
      <c r="D1470" s="257"/>
      <c r="E1470" s="248" t="s">
        <v>305</v>
      </c>
      <c r="F1470" s="249">
        <v>0.02</v>
      </c>
      <c r="G1470" s="250">
        <v>70.141490499465007</v>
      </c>
      <c r="H1470" s="250">
        <v>1.4028298099893002</v>
      </c>
    </row>
    <row r="1471" spans="1:8" s="245" customFormat="1" ht="85.5" x14ac:dyDescent="0.5">
      <c r="A1471" s="246">
        <v>48</v>
      </c>
      <c r="B1471" s="247" t="s">
        <v>5</v>
      </c>
      <c r="C1471" s="247" t="s">
        <v>151</v>
      </c>
      <c r="D1471" s="256" t="s">
        <v>152</v>
      </c>
      <c r="E1471" s="248" t="s">
        <v>306</v>
      </c>
      <c r="F1471" s="249">
        <v>2</v>
      </c>
      <c r="G1471" s="250">
        <v>0.34159816801687504</v>
      </c>
      <c r="H1471" s="250">
        <v>0.68319633603375007</v>
      </c>
    </row>
    <row r="1472" spans="1:8" s="245" customFormat="1" x14ac:dyDescent="0.5">
      <c r="A1472" s="252" t="s">
        <v>290</v>
      </c>
      <c r="B1472" s="253"/>
      <c r="C1472" s="253"/>
      <c r="D1472" s="253"/>
      <c r="E1472" s="253"/>
      <c r="F1472" s="253"/>
      <c r="G1472" s="250"/>
      <c r="H1472" s="250"/>
    </row>
    <row r="1473" spans="1:8" s="245" customFormat="1" ht="28.5" x14ac:dyDescent="0.5">
      <c r="A1473" s="246">
        <v>49</v>
      </c>
      <c r="B1473" s="247" t="s">
        <v>69</v>
      </c>
      <c r="C1473" s="247" t="s">
        <v>291</v>
      </c>
      <c r="D1473" s="257"/>
      <c r="E1473" s="248" t="s">
        <v>2125</v>
      </c>
      <c r="F1473" s="249">
        <v>1</v>
      </c>
      <c r="G1473" s="250">
        <v>0.72812307921964281</v>
      </c>
      <c r="H1473" s="250">
        <f>F1473*G1473</f>
        <v>0.72812307921964281</v>
      </c>
    </row>
    <row r="1474" spans="1:8" s="245" customFormat="1" ht="28.5" x14ac:dyDescent="0.5">
      <c r="A1474" s="246">
        <v>50</v>
      </c>
      <c r="B1474" s="247" t="s">
        <v>5</v>
      </c>
      <c r="C1474" s="247" t="s">
        <v>292</v>
      </c>
      <c r="D1474" s="256" t="s">
        <v>153</v>
      </c>
      <c r="E1474" s="248" t="s">
        <v>2124</v>
      </c>
      <c r="F1474" s="249">
        <v>1</v>
      </c>
      <c r="G1474" s="250">
        <v>77.775938444984988</v>
      </c>
      <c r="H1474" s="250">
        <f t="shared" ref="H1474:H1486" si="15">F1474*G1474</f>
        <v>77.775938444984988</v>
      </c>
    </row>
    <row r="1475" spans="1:8" s="245" customFormat="1" ht="28.5" x14ac:dyDescent="0.5">
      <c r="A1475" s="246">
        <v>51</v>
      </c>
      <c r="B1475" s="247" t="s">
        <v>154</v>
      </c>
      <c r="C1475" s="247" t="s">
        <v>293</v>
      </c>
      <c r="D1475" s="257"/>
      <c r="E1475" s="248" t="s">
        <v>2125</v>
      </c>
      <c r="F1475" s="249">
        <v>3</v>
      </c>
      <c r="G1475" s="250">
        <v>0.91540390905202373</v>
      </c>
      <c r="H1475" s="250">
        <f t="shared" si="15"/>
        <v>2.7462117271560711</v>
      </c>
    </row>
    <row r="1476" spans="1:8" s="245" customFormat="1" x14ac:dyDescent="0.5">
      <c r="A1476" s="246">
        <v>52</v>
      </c>
      <c r="B1476" s="247" t="s">
        <v>5</v>
      </c>
      <c r="C1476" s="247" t="s">
        <v>155</v>
      </c>
      <c r="D1476" s="256" t="s">
        <v>155</v>
      </c>
      <c r="E1476" s="248" t="s">
        <v>2124</v>
      </c>
      <c r="F1476" s="249">
        <v>2</v>
      </c>
      <c r="G1476" s="250">
        <v>18.854772956359998</v>
      </c>
      <c r="H1476" s="250">
        <f t="shared" si="15"/>
        <v>37.709545912719996</v>
      </c>
    </row>
    <row r="1477" spans="1:8" s="245" customFormat="1" x14ac:dyDescent="0.5">
      <c r="A1477" s="246">
        <v>61</v>
      </c>
      <c r="B1477" s="247" t="s">
        <v>5</v>
      </c>
      <c r="C1477" s="247" t="s">
        <v>156</v>
      </c>
      <c r="D1477" s="256" t="s">
        <v>156</v>
      </c>
      <c r="E1477" s="248" t="s">
        <v>2124</v>
      </c>
      <c r="F1477" s="249">
        <v>1</v>
      </c>
      <c r="G1477" s="250">
        <v>12.9626564074975</v>
      </c>
      <c r="H1477" s="250">
        <f t="shared" si="15"/>
        <v>12.9626564074975</v>
      </c>
    </row>
    <row r="1478" spans="1:8" s="245" customFormat="1" ht="42.75" x14ac:dyDescent="0.5">
      <c r="A1478" s="246">
        <v>53</v>
      </c>
      <c r="B1478" s="247" t="s">
        <v>7</v>
      </c>
      <c r="C1478" s="247" t="s">
        <v>294</v>
      </c>
      <c r="D1478" s="257"/>
      <c r="E1478" s="248" t="s">
        <v>2125</v>
      </c>
      <c r="F1478" s="249">
        <v>2</v>
      </c>
      <c r="G1478" s="250">
        <v>2.2065744095783928</v>
      </c>
      <c r="H1478" s="250">
        <f t="shared" si="15"/>
        <v>4.4131488191567856</v>
      </c>
    </row>
    <row r="1479" spans="1:8" s="245" customFormat="1" ht="28.5" x14ac:dyDescent="0.5">
      <c r="A1479" s="246">
        <v>54</v>
      </c>
      <c r="B1479" s="247" t="s">
        <v>5</v>
      </c>
      <c r="C1479" s="247" t="s">
        <v>157</v>
      </c>
      <c r="D1479" s="256" t="s">
        <v>157</v>
      </c>
      <c r="E1479" s="248" t="s">
        <v>2124</v>
      </c>
      <c r="F1479" s="249">
        <v>2</v>
      </c>
      <c r="G1479" s="250">
        <v>0.23547810221571427</v>
      </c>
      <c r="H1479" s="250">
        <f t="shared" si="15"/>
        <v>0.47095620443142855</v>
      </c>
    </row>
    <row r="1480" spans="1:8" s="245" customFormat="1" ht="57" x14ac:dyDescent="0.5">
      <c r="A1480" s="246">
        <v>55</v>
      </c>
      <c r="B1480" s="247" t="s">
        <v>158</v>
      </c>
      <c r="C1480" s="247" t="s">
        <v>295</v>
      </c>
      <c r="D1480" s="257"/>
      <c r="E1480" s="248" t="s">
        <v>2125</v>
      </c>
      <c r="F1480" s="249">
        <v>4</v>
      </c>
      <c r="G1480" s="250">
        <v>0.8058411809377678</v>
      </c>
      <c r="H1480" s="250">
        <f t="shared" si="15"/>
        <v>3.2233647237510712</v>
      </c>
    </row>
    <row r="1481" spans="1:8" s="245" customFormat="1" x14ac:dyDescent="0.5">
      <c r="A1481" s="246">
        <v>56</v>
      </c>
      <c r="B1481" s="247" t="s">
        <v>5</v>
      </c>
      <c r="C1481" s="247" t="s">
        <v>296</v>
      </c>
      <c r="D1481" s="256" t="s">
        <v>159</v>
      </c>
      <c r="E1481" s="248" t="s">
        <v>2124</v>
      </c>
      <c r="F1481" s="249">
        <v>2</v>
      </c>
      <c r="G1481" s="250">
        <v>22.390042885677499</v>
      </c>
      <c r="H1481" s="250">
        <f t="shared" si="15"/>
        <v>44.780085771354997</v>
      </c>
    </row>
    <row r="1482" spans="1:8" s="245" customFormat="1" x14ac:dyDescent="0.5">
      <c r="A1482" s="246">
        <v>62</v>
      </c>
      <c r="B1482" s="247" t="s">
        <v>5</v>
      </c>
      <c r="C1482" s="247" t="s">
        <v>160</v>
      </c>
      <c r="D1482" s="256" t="s">
        <v>160</v>
      </c>
      <c r="E1482" s="248" t="s">
        <v>2124</v>
      </c>
      <c r="F1482" s="249">
        <v>2</v>
      </c>
      <c r="G1482" s="250">
        <v>0.11773905110785714</v>
      </c>
      <c r="H1482" s="250">
        <f t="shared" si="15"/>
        <v>0.23547810221571427</v>
      </c>
    </row>
    <row r="1483" spans="1:8" s="245" customFormat="1" ht="28.5" x14ac:dyDescent="0.5">
      <c r="A1483" s="246">
        <v>57</v>
      </c>
      <c r="B1483" s="247" t="s">
        <v>161</v>
      </c>
      <c r="C1483" s="247" t="s">
        <v>297</v>
      </c>
      <c r="D1483" s="257"/>
      <c r="E1483" s="248" t="s">
        <v>2125</v>
      </c>
      <c r="F1483" s="249">
        <v>1</v>
      </c>
      <c r="G1483" s="250">
        <v>11.313276893293571</v>
      </c>
      <c r="H1483" s="250">
        <f t="shared" si="15"/>
        <v>11.313276893293571</v>
      </c>
    </row>
    <row r="1484" spans="1:8" s="245" customFormat="1" ht="42.75" x14ac:dyDescent="0.5">
      <c r="A1484" s="246">
        <v>58</v>
      </c>
      <c r="B1484" s="247" t="s">
        <v>5</v>
      </c>
      <c r="C1484" s="247" t="s">
        <v>162</v>
      </c>
      <c r="D1484" s="256" t="s">
        <v>162</v>
      </c>
      <c r="E1484" s="248" t="s">
        <v>2124</v>
      </c>
      <c r="F1484" s="249">
        <v>1</v>
      </c>
      <c r="G1484" s="250">
        <v>12.9626564074975</v>
      </c>
      <c r="H1484" s="250">
        <f t="shared" si="15"/>
        <v>12.9626564074975</v>
      </c>
    </row>
    <row r="1485" spans="1:8" s="245" customFormat="1" ht="42.75" x14ac:dyDescent="0.5">
      <c r="A1485" s="246">
        <v>59</v>
      </c>
      <c r="B1485" s="247" t="s">
        <v>18</v>
      </c>
      <c r="C1485" s="247" t="s">
        <v>298</v>
      </c>
      <c r="D1485" s="257"/>
      <c r="E1485" s="248" t="s">
        <v>2125</v>
      </c>
      <c r="F1485" s="249">
        <v>1</v>
      </c>
      <c r="G1485" s="250">
        <v>3.7087801098975</v>
      </c>
      <c r="H1485" s="250">
        <f t="shared" si="15"/>
        <v>3.7087801098975</v>
      </c>
    </row>
    <row r="1486" spans="1:8" s="245" customFormat="1" ht="28.5" x14ac:dyDescent="0.5">
      <c r="A1486" s="246">
        <v>60</v>
      </c>
      <c r="B1486" s="247" t="s">
        <v>5</v>
      </c>
      <c r="C1486" s="247" t="s">
        <v>163</v>
      </c>
      <c r="D1486" s="256" t="s">
        <v>164</v>
      </c>
      <c r="E1486" s="248" t="s">
        <v>2124</v>
      </c>
      <c r="F1486" s="249">
        <v>1</v>
      </c>
      <c r="G1486" s="250">
        <v>25.925312814994999</v>
      </c>
      <c r="H1486" s="250">
        <f t="shared" si="15"/>
        <v>25.925312814994999</v>
      </c>
    </row>
    <row r="1487" spans="1:8" s="245" customFormat="1" ht="28.5" x14ac:dyDescent="0.5">
      <c r="A1487" s="246">
        <v>63</v>
      </c>
      <c r="B1487" s="247" t="s">
        <v>165</v>
      </c>
      <c r="C1487" s="247" t="s">
        <v>299</v>
      </c>
      <c r="D1487" s="257"/>
      <c r="E1487" s="248" t="s">
        <v>308</v>
      </c>
      <c r="F1487" s="249">
        <v>0.01</v>
      </c>
      <c r="G1487" s="250">
        <v>145.22802114546002</v>
      </c>
      <c r="H1487" s="250">
        <v>1.4522802114546003</v>
      </c>
    </row>
    <row r="1488" spans="1:8" s="245" customFormat="1" x14ac:dyDescent="0.5">
      <c r="A1488" s="258"/>
      <c r="B1488" s="259"/>
      <c r="C1488" s="259"/>
      <c r="D1488" s="256" t="s">
        <v>166</v>
      </c>
      <c r="E1488" s="260"/>
      <c r="F1488" s="260"/>
      <c r="G1488" s="250"/>
      <c r="H1488" s="250"/>
    </row>
    <row r="1489" spans="1:8" s="245" customFormat="1" x14ac:dyDescent="0.5">
      <c r="A1489" s="258"/>
      <c r="B1489" s="259"/>
      <c r="C1489" s="259"/>
      <c r="D1489" s="256" t="s">
        <v>167</v>
      </c>
      <c r="E1489" s="260"/>
      <c r="F1489" s="260"/>
      <c r="G1489" s="250"/>
      <c r="H1489" s="250"/>
    </row>
    <row r="1490" spans="1:8" s="245" customFormat="1" x14ac:dyDescent="0.5">
      <c r="A1490" s="258"/>
      <c r="B1490" s="259"/>
      <c r="C1490" s="259"/>
      <c r="D1490" s="256" t="s">
        <v>168</v>
      </c>
      <c r="E1490" s="260"/>
      <c r="F1490" s="260"/>
      <c r="G1490" s="250"/>
      <c r="H1490" s="250"/>
    </row>
    <row r="1491" spans="1:8" s="245" customFormat="1" ht="99.75" x14ac:dyDescent="0.5">
      <c r="A1491" s="246">
        <v>64</v>
      </c>
      <c r="B1491" s="247" t="s">
        <v>5</v>
      </c>
      <c r="C1491" s="247" t="s">
        <v>300</v>
      </c>
      <c r="D1491" s="247" t="s">
        <v>300</v>
      </c>
      <c r="E1491" s="248" t="s">
        <v>2124</v>
      </c>
      <c r="F1491" s="249">
        <v>4</v>
      </c>
      <c r="G1491" s="250">
        <v>1.6331645747092498</v>
      </c>
      <c r="H1491" s="250">
        <v>6.5326582988369992</v>
      </c>
    </row>
    <row r="1492" spans="1:8" s="245" customFormat="1" ht="57" x14ac:dyDescent="0.5">
      <c r="A1492" s="246">
        <v>65</v>
      </c>
      <c r="B1492" s="247" t="s">
        <v>101</v>
      </c>
      <c r="C1492" s="247" t="s">
        <v>301</v>
      </c>
      <c r="D1492" s="257"/>
      <c r="E1492" s="248" t="s">
        <v>305</v>
      </c>
      <c r="F1492" s="249">
        <v>1.8</v>
      </c>
      <c r="G1492" s="250">
        <v>90.570145385502741</v>
      </c>
      <c r="H1492" s="250">
        <v>163.02626169390493</v>
      </c>
    </row>
    <row r="1493" spans="1:8" s="245" customFormat="1" ht="57" x14ac:dyDescent="0.5">
      <c r="A1493" s="246">
        <v>66</v>
      </c>
      <c r="B1493" s="247" t="s">
        <v>5</v>
      </c>
      <c r="C1493" s="247" t="s">
        <v>288</v>
      </c>
      <c r="D1493" s="256" t="s">
        <v>120</v>
      </c>
      <c r="E1493" s="248" t="s">
        <v>306</v>
      </c>
      <c r="F1493" s="249">
        <v>80</v>
      </c>
      <c r="G1493" s="250">
        <v>0.29696267406267002</v>
      </c>
      <c r="H1493" s="250">
        <v>23.757013925013602</v>
      </c>
    </row>
    <row r="1494" spans="1:8" s="245" customFormat="1" ht="57" x14ac:dyDescent="0.5">
      <c r="A1494" s="246">
        <v>67</v>
      </c>
      <c r="B1494" s="247" t="s">
        <v>5</v>
      </c>
      <c r="C1494" s="247" t="s">
        <v>203</v>
      </c>
      <c r="D1494" s="256" t="s">
        <v>204</v>
      </c>
      <c r="E1494" s="248" t="s">
        <v>306</v>
      </c>
      <c r="F1494" s="249">
        <v>100</v>
      </c>
      <c r="G1494" s="250">
        <v>0.32665894146893704</v>
      </c>
      <c r="H1494" s="250">
        <v>32.665894146893706</v>
      </c>
    </row>
    <row r="1495" spans="1:8" s="245" customFormat="1" ht="57" x14ac:dyDescent="0.5">
      <c r="A1495" s="246">
        <v>68</v>
      </c>
      <c r="B1495" s="247" t="s">
        <v>16</v>
      </c>
      <c r="C1495" s="247" t="s">
        <v>225</v>
      </c>
      <c r="D1495" s="257"/>
      <c r="E1495" s="248" t="s">
        <v>305</v>
      </c>
      <c r="F1495" s="249">
        <v>1.8</v>
      </c>
      <c r="G1495" s="250">
        <v>13.319798195857999</v>
      </c>
      <c r="H1495" s="250">
        <v>23.9756367525444</v>
      </c>
    </row>
    <row r="1496" spans="1:8" s="245" customFormat="1" ht="42.75" x14ac:dyDescent="0.5">
      <c r="A1496" s="246">
        <v>69</v>
      </c>
      <c r="B1496" s="247" t="s">
        <v>121</v>
      </c>
      <c r="C1496" s="247" t="s">
        <v>122</v>
      </c>
      <c r="D1496" s="257"/>
      <c r="E1496" s="248" t="s">
        <v>305</v>
      </c>
      <c r="F1496" s="249">
        <v>0.2</v>
      </c>
      <c r="G1496" s="250">
        <v>150.83023110093674</v>
      </c>
      <c r="H1496" s="250">
        <v>30.166046220187351</v>
      </c>
    </row>
    <row r="1497" spans="1:8" s="245" customFormat="1" ht="28.5" x14ac:dyDescent="0.5">
      <c r="A1497" s="246">
        <v>70</v>
      </c>
      <c r="B1497" s="247" t="s">
        <v>5</v>
      </c>
      <c r="C1497" s="247" t="s">
        <v>169</v>
      </c>
      <c r="D1497" s="256" t="s">
        <v>169</v>
      </c>
      <c r="E1497" s="248" t="s">
        <v>306</v>
      </c>
      <c r="F1497" s="249">
        <v>122.4</v>
      </c>
      <c r="G1497" s="250">
        <v>0.44544911433461026</v>
      </c>
      <c r="H1497" s="250">
        <v>54.522971594556296</v>
      </c>
    </row>
    <row r="1498" spans="1:8" s="245" customFormat="1" ht="185.25" x14ac:dyDescent="0.5">
      <c r="A1498" s="246">
        <v>71</v>
      </c>
      <c r="B1498" s="247" t="s">
        <v>5</v>
      </c>
      <c r="C1498" s="247" t="s">
        <v>302</v>
      </c>
      <c r="D1498" s="256" t="s">
        <v>302</v>
      </c>
      <c r="E1498" s="248" t="s">
        <v>306</v>
      </c>
      <c r="F1498" s="249">
        <v>81.599999999999994</v>
      </c>
      <c r="G1498" s="250">
        <v>0.51968531751474822</v>
      </c>
      <c r="H1498" s="250">
        <v>42.406321909203449</v>
      </c>
    </row>
    <row r="1499" spans="1:8" s="261" customFormat="1" x14ac:dyDescent="0.5">
      <c r="B1499" s="262"/>
      <c r="C1499" s="263" t="s">
        <v>1499</v>
      </c>
      <c r="D1499" s="264"/>
      <c r="E1499" s="264"/>
      <c r="G1499" s="265"/>
      <c r="H1499" s="265"/>
    </row>
    <row r="1500" spans="1:8" s="261" customFormat="1" ht="14.25" customHeight="1" x14ac:dyDescent="0.5">
      <c r="A1500" s="454" t="s">
        <v>1500</v>
      </c>
      <c r="B1500" s="454"/>
      <c r="C1500" s="454"/>
      <c r="D1500" s="266"/>
      <c r="E1500" s="266"/>
      <c r="F1500" s="266"/>
      <c r="G1500" s="266"/>
      <c r="H1500" s="266"/>
    </row>
    <row r="1501" spans="1:8" s="261" customFormat="1" ht="28.5" x14ac:dyDescent="0.5">
      <c r="A1501" s="267">
        <v>1</v>
      </c>
      <c r="B1501" s="268" t="s">
        <v>1501</v>
      </c>
      <c r="C1501" s="268" t="s">
        <v>1502</v>
      </c>
      <c r="D1501" s="268"/>
      <c r="E1501" s="269" t="s">
        <v>318</v>
      </c>
      <c r="F1501" s="270">
        <v>8.7999999999999995E-2</v>
      </c>
      <c r="G1501" s="271">
        <v>924.72546496100631</v>
      </c>
      <c r="H1501" s="271">
        <v>81.375840916568549</v>
      </c>
    </row>
    <row r="1502" spans="1:8" s="261" customFormat="1" ht="42.75" x14ac:dyDescent="0.5">
      <c r="A1502" s="267">
        <v>2</v>
      </c>
      <c r="B1502" s="268" t="s">
        <v>1503</v>
      </c>
      <c r="C1502" s="268" t="s">
        <v>1504</v>
      </c>
      <c r="D1502" s="268"/>
      <c r="E1502" s="269" t="s">
        <v>2127</v>
      </c>
      <c r="F1502" s="270">
        <v>48.6</v>
      </c>
      <c r="G1502" s="271">
        <v>0.5112915150220213</v>
      </c>
      <c r="H1502" s="271">
        <v>24.848767630070235</v>
      </c>
    </row>
    <row r="1503" spans="1:8" s="261" customFormat="1" ht="42.75" x14ac:dyDescent="0.5">
      <c r="A1503" s="267">
        <v>3</v>
      </c>
      <c r="B1503" s="268" t="s">
        <v>1505</v>
      </c>
      <c r="C1503" s="268" t="s">
        <v>1506</v>
      </c>
      <c r="D1503" s="268"/>
      <c r="E1503" s="269" t="s">
        <v>315</v>
      </c>
      <c r="F1503" s="270">
        <v>0.02</v>
      </c>
      <c r="G1503" s="271">
        <v>325.33158858749999</v>
      </c>
      <c r="H1503" s="271">
        <v>6.5066317717500004</v>
      </c>
    </row>
    <row r="1504" spans="1:8" s="261" customFormat="1" ht="42.75" x14ac:dyDescent="0.5">
      <c r="A1504" s="267">
        <v>4</v>
      </c>
      <c r="B1504" s="268" t="s">
        <v>1507</v>
      </c>
      <c r="C1504" s="268" t="s">
        <v>1508</v>
      </c>
      <c r="D1504" s="268"/>
      <c r="E1504" s="269" t="s">
        <v>318</v>
      </c>
      <c r="F1504" s="270">
        <v>0.02</v>
      </c>
      <c r="G1504" s="271">
        <v>58.624752263467499</v>
      </c>
      <c r="H1504" s="271">
        <v>1.1724950452693501</v>
      </c>
    </row>
    <row r="1505" spans="1:8" s="261" customFormat="1" ht="42.75" x14ac:dyDescent="0.5">
      <c r="A1505" s="267">
        <v>5</v>
      </c>
      <c r="B1505" s="268" t="s">
        <v>5</v>
      </c>
      <c r="C1505" s="268" t="s">
        <v>1509</v>
      </c>
      <c r="D1505" s="272" t="s">
        <v>1510</v>
      </c>
      <c r="E1505" s="269" t="s">
        <v>320</v>
      </c>
      <c r="F1505" s="270">
        <v>52.68</v>
      </c>
      <c r="G1505" s="271">
        <v>2.9705713632499031</v>
      </c>
      <c r="H1505" s="271">
        <v>156.4896994160049</v>
      </c>
    </row>
    <row r="1506" spans="1:8" s="261" customFormat="1" ht="42.75" x14ac:dyDescent="0.5">
      <c r="A1506" s="267">
        <v>6</v>
      </c>
      <c r="B1506" s="268" t="s">
        <v>1511</v>
      </c>
      <c r="C1506" s="268" t="s">
        <v>1512</v>
      </c>
      <c r="D1506" s="273"/>
      <c r="E1506" s="269" t="s">
        <v>318</v>
      </c>
      <c r="F1506" s="270">
        <v>0.06</v>
      </c>
      <c r="G1506" s="271">
        <v>91.244666212507497</v>
      </c>
      <c r="H1506" s="271">
        <v>5.4746799727504492</v>
      </c>
    </row>
    <row r="1507" spans="1:8" s="261" customFormat="1" ht="28.5" x14ac:dyDescent="0.5">
      <c r="A1507" s="267">
        <v>7</v>
      </c>
      <c r="B1507" s="268" t="s">
        <v>1513</v>
      </c>
      <c r="C1507" s="268" t="s">
        <v>1514</v>
      </c>
      <c r="D1507" s="273"/>
      <c r="E1507" s="269" t="s">
        <v>315</v>
      </c>
      <c r="F1507" s="270">
        <v>0.57999999999999996</v>
      </c>
      <c r="G1507" s="271">
        <v>38.404833116222328</v>
      </c>
      <c r="H1507" s="271">
        <v>22.274803207408947</v>
      </c>
    </row>
    <row r="1508" spans="1:8" s="261" customFormat="1" ht="42.75" x14ac:dyDescent="0.5">
      <c r="A1508" s="267">
        <v>8</v>
      </c>
      <c r="B1508" s="268" t="s">
        <v>1515</v>
      </c>
      <c r="C1508" s="268" t="s">
        <v>2143</v>
      </c>
      <c r="D1508" s="273"/>
      <c r="E1508" s="269" t="s">
        <v>318</v>
      </c>
      <c r="F1508" s="270">
        <v>3.8999999999999998E-3</v>
      </c>
      <c r="G1508" s="271">
        <v>132.80202282853847</v>
      </c>
      <c r="H1508" s="271">
        <v>0.51792788903130005</v>
      </c>
    </row>
    <row r="1509" spans="1:8" s="261" customFormat="1" x14ac:dyDescent="0.5">
      <c r="A1509" s="473" t="s">
        <v>21</v>
      </c>
      <c r="B1509" s="473"/>
      <c r="C1509" s="473"/>
      <c r="D1509" s="274"/>
      <c r="E1509" s="274"/>
      <c r="F1509" s="274"/>
      <c r="G1509" s="271"/>
      <c r="H1509" s="271"/>
    </row>
    <row r="1510" spans="1:8" s="261" customFormat="1" ht="42.75" x14ac:dyDescent="0.5">
      <c r="A1510" s="267">
        <v>9</v>
      </c>
      <c r="B1510" s="268" t="s">
        <v>1516</v>
      </c>
      <c r="C1510" s="268" t="s">
        <v>1517</v>
      </c>
      <c r="D1510" s="273"/>
      <c r="E1510" s="269" t="s">
        <v>306</v>
      </c>
      <c r="F1510" s="270">
        <v>22.17</v>
      </c>
      <c r="G1510" s="271">
        <v>3.695485097752246</v>
      </c>
      <c r="H1510" s="271">
        <v>81.928904617167305</v>
      </c>
    </row>
    <row r="1511" spans="1:8" s="261" customFormat="1" ht="28.5" x14ac:dyDescent="0.5">
      <c r="A1511" s="275"/>
      <c r="B1511" s="276"/>
      <c r="C1511" s="276"/>
      <c r="D1511" s="272" t="s">
        <v>1518</v>
      </c>
      <c r="E1511" s="277"/>
      <c r="F1511" s="277"/>
      <c r="G1511" s="271"/>
      <c r="H1511" s="271"/>
    </row>
    <row r="1512" spans="1:8" s="261" customFormat="1" ht="42.75" x14ac:dyDescent="0.5">
      <c r="A1512" s="275"/>
      <c r="B1512" s="276"/>
      <c r="C1512" s="276"/>
      <c r="D1512" s="272" t="s">
        <v>1519</v>
      </c>
      <c r="E1512" s="277"/>
      <c r="F1512" s="277"/>
      <c r="G1512" s="271"/>
      <c r="H1512" s="271"/>
    </row>
    <row r="1513" spans="1:8" s="261" customFormat="1" ht="42.75" x14ac:dyDescent="0.5">
      <c r="A1513" s="275"/>
      <c r="B1513" s="276"/>
      <c r="C1513" s="276"/>
      <c r="D1513" s="272" t="s">
        <v>1520</v>
      </c>
      <c r="E1513" s="277"/>
      <c r="F1513" s="277"/>
      <c r="G1513" s="271"/>
      <c r="H1513" s="271"/>
    </row>
    <row r="1514" spans="1:8" s="261" customFormat="1" ht="42.75" x14ac:dyDescent="0.5">
      <c r="A1514" s="267">
        <v>10</v>
      </c>
      <c r="B1514" s="268" t="s">
        <v>1516</v>
      </c>
      <c r="C1514" s="268" t="s">
        <v>1521</v>
      </c>
      <c r="D1514" s="273"/>
      <c r="E1514" s="269" t="s">
        <v>306</v>
      </c>
      <c r="F1514" s="270">
        <v>97.55</v>
      </c>
      <c r="G1514" s="271">
        <v>5.2178984679228746</v>
      </c>
      <c r="H1514" s="271">
        <v>509.00599554587637</v>
      </c>
    </row>
    <row r="1515" spans="1:8" s="261" customFormat="1" ht="42.75" x14ac:dyDescent="0.5">
      <c r="A1515" s="275"/>
      <c r="B1515" s="276"/>
      <c r="C1515" s="276"/>
      <c r="D1515" s="272" t="s">
        <v>1522</v>
      </c>
      <c r="E1515" s="277"/>
      <c r="F1515" s="277"/>
      <c r="G1515" s="271"/>
      <c r="H1515" s="271"/>
    </row>
    <row r="1516" spans="1:8" s="261" customFormat="1" ht="42.75" x14ac:dyDescent="0.5">
      <c r="A1516" s="275"/>
      <c r="B1516" s="276"/>
      <c r="C1516" s="276"/>
      <c r="D1516" s="272" t="s">
        <v>1523</v>
      </c>
      <c r="E1516" s="277"/>
      <c r="F1516" s="277"/>
      <c r="G1516" s="271"/>
      <c r="H1516" s="271"/>
    </row>
    <row r="1517" spans="1:8" s="261" customFormat="1" ht="42.75" x14ac:dyDescent="0.5">
      <c r="A1517" s="275"/>
      <c r="B1517" s="276"/>
      <c r="C1517" s="276"/>
      <c r="D1517" s="272" t="s">
        <v>1524</v>
      </c>
      <c r="E1517" s="277"/>
      <c r="F1517" s="277"/>
      <c r="G1517" s="271"/>
      <c r="H1517" s="271"/>
    </row>
    <row r="1518" spans="1:8" s="261" customFormat="1" ht="71.25" x14ac:dyDescent="0.5">
      <c r="A1518" s="267">
        <v>11</v>
      </c>
      <c r="B1518" s="268" t="s">
        <v>1525</v>
      </c>
      <c r="C1518" s="268" t="s">
        <v>1526</v>
      </c>
      <c r="D1518" s="273"/>
      <c r="E1518" s="269" t="s">
        <v>320</v>
      </c>
      <c r="F1518" s="270">
        <v>5.7</v>
      </c>
      <c r="G1518" s="271">
        <v>151.89994419449937</v>
      </c>
      <c r="H1518" s="271">
        <v>865.82968190864642</v>
      </c>
    </row>
    <row r="1519" spans="1:8" s="261" customFormat="1" x14ac:dyDescent="0.5">
      <c r="A1519" s="275"/>
      <c r="B1519" s="276"/>
      <c r="C1519" s="276"/>
      <c r="D1519" s="272" t="s">
        <v>1527</v>
      </c>
      <c r="E1519" s="277"/>
      <c r="F1519" s="277"/>
      <c r="G1519" s="271"/>
      <c r="H1519" s="271"/>
    </row>
    <row r="1520" spans="1:8" s="261" customFormat="1" ht="28.5" x14ac:dyDescent="0.5">
      <c r="A1520" s="275"/>
      <c r="B1520" s="276"/>
      <c r="C1520" s="276"/>
      <c r="D1520" s="272" t="s">
        <v>1528</v>
      </c>
      <c r="E1520" s="277"/>
      <c r="F1520" s="277"/>
      <c r="G1520" s="271"/>
      <c r="H1520" s="271"/>
    </row>
    <row r="1521" spans="1:8" s="261" customFormat="1" x14ac:dyDescent="0.5">
      <c r="A1521" s="275"/>
      <c r="B1521" s="276"/>
      <c r="C1521" s="276"/>
      <c r="D1521" s="272" t="s">
        <v>519</v>
      </c>
      <c r="E1521" s="277"/>
      <c r="F1521" s="277"/>
      <c r="G1521" s="271"/>
      <c r="H1521" s="271"/>
    </row>
    <row r="1522" spans="1:8" s="261" customFormat="1" x14ac:dyDescent="0.5">
      <c r="A1522" s="275"/>
      <c r="B1522" s="276"/>
      <c r="C1522" s="276"/>
      <c r="D1522" s="272" t="s">
        <v>1529</v>
      </c>
      <c r="E1522" s="277"/>
      <c r="F1522" s="277"/>
      <c r="G1522" s="271"/>
      <c r="H1522" s="271"/>
    </row>
    <row r="1523" spans="1:8" s="261" customFormat="1" ht="28.5" x14ac:dyDescent="0.5">
      <c r="A1523" s="275"/>
      <c r="B1523" s="276"/>
      <c r="C1523" s="276"/>
      <c r="D1523" s="272" t="s">
        <v>1530</v>
      </c>
      <c r="E1523" s="277"/>
      <c r="F1523" s="277"/>
      <c r="G1523" s="271"/>
      <c r="H1523" s="271"/>
    </row>
    <row r="1524" spans="1:8" s="261" customFormat="1" ht="57" x14ac:dyDescent="0.5">
      <c r="A1524" s="267">
        <v>12</v>
      </c>
      <c r="B1524" s="268" t="s">
        <v>5</v>
      </c>
      <c r="C1524" s="268" t="s">
        <v>1531</v>
      </c>
      <c r="D1524" s="272" t="s">
        <v>1531</v>
      </c>
      <c r="E1524" s="269" t="s">
        <v>2124</v>
      </c>
      <c r="F1524" s="270">
        <v>3</v>
      </c>
      <c r="G1524" s="271">
        <v>51.984951428122358</v>
      </c>
      <c r="H1524" s="271">
        <v>155.95485428436706</v>
      </c>
    </row>
    <row r="1525" spans="1:8" s="261" customFormat="1" ht="57" x14ac:dyDescent="0.5">
      <c r="A1525" s="267">
        <v>13</v>
      </c>
      <c r="B1525" s="268" t="s">
        <v>5</v>
      </c>
      <c r="C1525" s="268" t="s">
        <v>1532</v>
      </c>
      <c r="D1525" s="272" t="s">
        <v>1532</v>
      </c>
      <c r="E1525" s="269" t="s">
        <v>2124</v>
      </c>
      <c r="F1525" s="270">
        <v>3</v>
      </c>
      <c r="G1525" s="271">
        <v>18.566023097511451</v>
      </c>
      <c r="H1525" s="271">
        <v>55.698069292534356</v>
      </c>
    </row>
    <row r="1526" spans="1:8" s="261" customFormat="1" ht="57" x14ac:dyDescent="0.5">
      <c r="A1526" s="267">
        <v>14</v>
      </c>
      <c r="B1526" s="268" t="s">
        <v>5</v>
      </c>
      <c r="C1526" s="268" t="s">
        <v>1533</v>
      </c>
      <c r="D1526" s="272" t="s">
        <v>1533</v>
      </c>
      <c r="E1526" s="269" t="s">
        <v>2124</v>
      </c>
      <c r="F1526" s="270">
        <v>3</v>
      </c>
      <c r="G1526" s="271">
        <v>37.132046195022902</v>
      </c>
      <c r="H1526" s="271">
        <v>111.39613858506871</v>
      </c>
    </row>
    <row r="1527" spans="1:8" s="261" customFormat="1" ht="57" x14ac:dyDescent="0.5">
      <c r="A1527" s="267">
        <v>15</v>
      </c>
      <c r="B1527" s="268" t="s">
        <v>5</v>
      </c>
      <c r="C1527" s="268" t="s">
        <v>1534</v>
      </c>
      <c r="D1527" s="272" t="s">
        <v>1534</v>
      </c>
      <c r="E1527" s="269" t="s">
        <v>2124</v>
      </c>
      <c r="F1527" s="270">
        <v>4</v>
      </c>
      <c r="G1527" s="271">
        <v>28.473020633177999</v>
      </c>
      <c r="H1527" s="271">
        <v>113.892082532712</v>
      </c>
    </row>
    <row r="1528" spans="1:8" s="261" customFormat="1" ht="57" x14ac:dyDescent="0.5">
      <c r="A1528" s="267">
        <v>16</v>
      </c>
      <c r="B1528" s="268" t="s">
        <v>5</v>
      </c>
      <c r="C1528" s="268" t="s">
        <v>1535</v>
      </c>
      <c r="D1528" s="272" t="s">
        <v>1535</v>
      </c>
      <c r="E1528" s="269" t="s">
        <v>2124</v>
      </c>
      <c r="F1528" s="270">
        <v>3</v>
      </c>
      <c r="G1528" s="271">
        <v>122.12036907126705</v>
      </c>
      <c r="H1528" s="271">
        <v>366.36110721380112</v>
      </c>
    </row>
    <row r="1529" spans="1:8" s="261" customFormat="1" ht="57" x14ac:dyDescent="0.5">
      <c r="A1529" s="267">
        <v>17</v>
      </c>
      <c r="B1529" s="268" t="s">
        <v>1536</v>
      </c>
      <c r="C1529" s="268" t="s">
        <v>1537</v>
      </c>
      <c r="D1529" s="272" t="s">
        <v>1537</v>
      </c>
      <c r="E1529" s="269" t="s">
        <v>308</v>
      </c>
      <c r="F1529" s="270">
        <v>0.22</v>
      </c>
      <c r="G1529" s="271">
        <v>433.33576087875753</v>
      </c>
      <c r="H1529" s="271">
        <v>95.333867393326656</v>
      </c>
    </row>
    <row r="1530" spans="1:8" s="261" customFormat="1" x14ac:dyDescent="0.5">
      <c r="A1530" s="275"/>
      <c r="B1530" s="276"/>
      <c r="C1530" s="276"/>
      <c r="D1530" s="278"/>
      <c r="E1530" s="277"/>
      <c r="F1530" s="277"/>
      <c r="G1530" s="271"/>
      <c r="H1530" s="271"/>
    </row>
    <row r="1531" spans="1:8" s="261" customFormat="1" x14ac:dyDescent="0.5">
      <c r="A1531" s="275"/>
      <c r="B1531" s="276"/>
      <c r="C1531" s="276"/>
      <c r="D1531" s="278"/>
      <c r="E1531" s="277"/>
      <c r="F1531" s="277"/>
      <c r="G1531" s="271"/>
      <c r="H1531" s="271"/>
    </row>
    <row r="1532" spans="1:8" s="261" customFormat="1" x14ac:dyDescent="0.5">
      <c r="A1532" s="275"/>
      <c r="B1532" s="276"/>
      <c r="C1532" s="276"/>
      <c r="D1532" s="278"/>
      <c r="E1532" s="277"/>
      <c r="F1532" s="277"/>
      <c r="G1532" s="271"/>
      <c r="H1532" s="271"/>
    </row>
    <row r="1533" spans="1:8" s="261" customFormat="1" x14ac:dyDescent="0.5">
      <c r="A1533" s="279">
        <v>18</v>
      </c>
      <c r="B1533" s="280" t="s">
        <v>5</v>
      </c>
      <c r="C1533" s="280" t="s">
        <v>1538</v>
      </c>
      <c r="D1533" s="278"/>
      <c r="E1533" s="281" t="s">
        <v>2124</v>
      </c>
      <c r="F1533" s="282">
        <v>6</v>
      </c>
      <c r="G1533" s="271">
        <v>2.3764388107688252</v>
      </c>
      <c r="H1533" s="271">
        <v>14.258632864612952</v>
      </c>
    </row>
    <row r="1534" spans="1:8" s="284" customFormat="1" x14ac:dyDescent="0.5">
      <c r="A1534" s="283"/>
      <c r="C1534" s="285" t="s">
        <v>1539</v>
      </c>
      <c r="G1534" s="286"/>
      <c r="H1534" s="286"/>
    </row>
    <row r="1535" spans="1:8" s="284" customFormat="1" x14ac:dyDescent="0.5">
      <c r="A1535" s="287"/>
      <c r="B1535" s="288"/>
      <c r="C1535" s="289"/>
      <c r="D1535" s="289"/>
      <c r="E1535" s="288"/>
      <c r="F1535" s="288"/>
      <c r="G1535" s="288"/>
      <c r="H1535" s="288"/>
    </row>
    <row r="1536" spans="1:8" s="284" customFormat="1" ht="42.75" x14ac:dyDescent="0.5">
      <c r="A1536" s="290">
        <v>1</v>
      </c>
      <c r="B1536" s="291" t="s">
        <v>1540</v>
      </c>
      <c r="C1536" s="292" t="s">
        <v>1541</v>
      </c>
      <c r="D1536" s="293"/>
      <c r="E1536" s="294" t="s">
        <v>318</v>
      </c>
      <c r="F1536" s="295">
        <v>0.02</v>
      </c>
      <c r="G1536" s="296">
        <v>433.60194126941997</v>
      </c>
      <c r="H1536" s="296">
        <v>8.6720388253884</v>
      </c>
    </row>
    <row r="1537" spans="1:8" s="284" customFormat="1" ht="28.5" x14ac:dyDescent="0.5">
      <c r="A1537" s="290">
        <v>2</v>
      </c>
      <c r="B1537" s="291" t="s">
        <v>326</v>
      </c>
      <c r="C1537" s="292" t="s">
        <v>1542</v>
      </c>
      <c r="D1537" s="293"/>
      <c r="E1537" s="294" t="s">
        <v>318</v>
      </c>
      <c r="F1537" s="295">
        <v>0.13719999999999999</v>
      </c>
      <c r="G1537" s="296">
        <v>703.93978163843985</v>
      </c>
      <c r="H1537" s="296">
        <v>96.58053804079394</v>
      </c>
    </row>
    <row r="1538" spans="1:8" s="284" customFormat="1" ht="42.75" x14ac:dyDescent="0.5">
      <c r="A1538" s="290">
        <v>3</v>
      </c>
      <c r="B1538" s="291" t="s">
        <v>1503</v>
      </c>
      <c r="C1538" s="292" t="s">
        <v>1543</v>
      </c>
      <c r="D1538" s="293"/>
      <c r="E1538" s="294" t="s">
        <v>2127</v>
      </c>
      <c r="F1538" s="295">
        <v>52.17</v>
      </c>
      <c r="G1538" s="296">
        <v>0.5112915150220213</v>
      </c>
      <c r="H1538" s="296">
        <v>26.674078338698852</v>
      </c>
    </row>
    <row r="1539" spans="1:8" s="284" customFormat="1" ht="28.5" x14ac:dyDescent="0.5">
      <c r="A1539" s="290">
        <v>4</v>
      </c>
      <c r="B1539" s="291" t="s">
        <v>1544</v>
      </c>
      <c r="C1539" s="292" t="s">
        <v>2144</v>
      </c>
      <c r="D1539" s="293"/>
      <c r="E1539" s="294" t="s">
        <v>315</v>
      </c>
      <c r="F1539" s="295">
        <v>4.4299999999999999E-2</v>
      </c>
      <c r="G1539" s="296">
        <v>482.07825736428561</v>
      </c>
      <c r="H1539" s="296">
        <v>21.356066801237851</v>
      </c>
    </row>
    <row r="1540" spans="1:8" s="284" customFormat="1" ht="42.75" x14ac:dyDescent="0.5">
      <c r="A1540" s="290">
        <v>5</v>
      </c>
      <c r="B1540" s="291" t="s">
        <v>1507</v>
      </c>
      <c r="C1540" s="292" t="s">
        <v>1545</v>
      </c>
      <c r="D1540" s="293"/>
      <c r="E1540" s="294" t="s">
        <v>318</v>
      </c>
      <c r="F1540" s="295">
        <v>0.08</v>
      </c>
      <c r="G1540" s="296">
        <v>58.608485684038129</v>
      </c>
      <c r="H1540" s="296">
        <v>4.68867885472305</v>
      </c>
    </row>
    <row r="1541" spans="1:8" s="284" customFormat="1" ht="28.5" x14ac:dyDescent="0.5">
      <c r="A1541" s="290">
        <v>6</v>
      </c>
      <c r="B1541" s="291" t="s">
        <v>5</v>
      </c>
      <c r="C1541" s="292" t="s">
        <v>1509</v>
      </c>
      <c r="D1541" s="297"/>
      <c r="E1541" s="294" t="s">
        <v>320</v>
      </c>
      <c r="F1541" s="295">
        <v>83.16</v>
      </c>
      <c r="G1541" s="296">
        <v>2.9705794191795238</v>
      </c>
      <c r="H1541" s="296">
        <v>247.03338449896918</v>
      </c>
    </row>
    <row r="1542" spans="1:8" s="284" customFormat="1" ht="28.5" x14ac:dyDescent="0.5">
      <c r="A1542" s="290">
        <v>7</v>
      </c>
      <c r="B1542" s="291" t="s">
        <v>1511</v>
      </c>
      <c r="C1542" s="292" t="s">
        <v>1546</v>
      </c>
      <c r="D1542" s="293"/>
      <c r="E1542" s="294" t="s">
        <v>318</v>
      </c>
      <c r="F1542" s="295">
        <v>0.113</v>
      </c>
      <c r="G1542" s="296">
        <v>91.242554916062389</v>
      </c>
      <c r="H1542" s="296">
        <v>10.31040870551505</v>
      </c>
    </row>
    <row r="1543" spans="1:8" s="284" customFormat="1" x14ac:dyDescent="0.5">
      <c r="A1543" s="290">
        <v>8</v>
      </c>
      <c r="B1543" s="291" t="s">
        <v>1513</v>
      </c>
      <c r="C1543" s="292" t="s">
        <v>1547</v>
      </c>
      <c r="D1543" s="293"/>
      <c r="E1543" s="294" t="s">
        <v>315</v>
      </c>
      <c r="F1543" s="295">
        <v>1.115</v>
      </c>
      <c r="G1543" s="296">
        <v>38.403716313799777</v>
      </c>
      <c r="H1543" s="296">
        <v>42.820143689886748</v>
      </c>
    </row>
    <row r="1544" spans="1:8" s="284" customFormat="1" x14ac:dyDescent="0.5">
      <c r="A1544" s="290">
        <v>9</v>
      </c>
      <c r="B1544" s="291" t="s">
        <v>1540</v>
      </c>
      <c r="C1544" s="292" t="s">
        <v>1548</v>
      </c>
      <c r="D1544" s="293"/>
      <c r="E1544" s="294" t="s">
        <v>318</v>
      </c>
      <c r="F1544" s="295">
        <v>0.02</v>
      </c>
      <c r="G1544" s="296">
        <v>433.60194126941997</v>
      </c>
      <c r="H1544" s="296">
        <v>8.6720388253884</v>
      </c>
    </row>
    <row r="1545" spans="1:8" s="284" customFormat="1" x14ac:dyDescent="0.5">
      <c r="A1545" s="298" t="s">
        <v>1549</v>
      </c>
      <c r="B1545" s="298"/>
      <c r="C1545" s="292"/>
      <c r="D1545" s="299"/>
      <c r="E1545" s="288"/>
      <c r="F1545" s="288"/>
      <c r="G1545" s="296"/>
      <c r="H1545" s="296"/>
    </row>
    <row r="1546" spans="1:8" s="284" customFormat="1" ht="28.5" x14ac:dyDescent="0.5">
      <c r="A1546" s="290">
        <v>10</v>
      </c>
      <c r="B1546" s="291" t="s">
        <v>1550</v>
      </c>
      <c r="C1546" s="292" t="s">
        <v>1551</v>
      </c>
      <c r="D1546" s="293"/>
      <c r="E1546" s="294" t="s">
        <v>2124</v>
      </c>
      <c r="F1546" s="295">
        <v>1</v>
      </c>
      <c r="G1546" s="296">
        <v>12.1752093712986</v>
      </c>
      <c r="H1546" s="296">
        <v>12.1752093712986</v>
      </c>
    </row>
    <row r="1547" spans="1:8" s="284" customFormat="1" ht="28.5" x14ac:dyDescent="0.5">
      <c r="A1547" s="300"/>
      <c r="B1547" s="301"/>
      <c r="C1547" s="292"/>
      <c r="D1547" s="297" t="s">
        <v>1552</v>
      </c>
      <c r="E1547" s="302"/>
      <c r="F1547" s="303"/>
      <c r="G1547" s="296"/>
      <c r="H1547" s="296"/>
    </row>
    <row r="1548" spans="1:8" s="284" customFormat="1" ht="42.75" x14ac:dyDescent="0.5">
      <c r="A1548" s="290">
        <v>11</v>
      </c>
      <c r="B1548" s="291" t="s">
        <v>1553</v>
      </c>
      <c r="C1548" s="292" t="s">
        <v>1554</v>
      </c>
      <c r="D1548" s="297"/>
      <c r="E1548" s="294" t="s">
        <v>306</v>
      </c>
      <c r="F1548" s="295">
        <v>2</v>
      </c>
      <c r="G1548" s="296">
        <v>12.330717870643426</v>
      </c>
      <c r="H1548" s="296">
        <v>24.661435741286851</v>
      </c>
    </row>
    <row r="1549" spans="1:8" s="284" customFormat="1" x14ac:dyDescent="0.5">
      <c r="A1549" s="300"/>
      <c r="B1549" s="301"/>
      <c r="C1549" s="292"/>
      <c r="D1549" s="297" t="s">
        <v>1555</v>
      </c>
      <c r="E1549" s="302"/>
      <c r="F1549" s="303"/>
      <c r="G1549" s="296"/>
      <c r="H1549" s="296"/>
    </row>
    <row r="1550" spans="1:8" s="284" customFormat="1" ht="42.75" x14ac:dyDescent="0.5">
      <c r="A1550" s="290">
        <v>12</v>
      </c>
      <c r="B1550" s="291" t="s">
        <v>1556</v>
      </c>
      <c r="C1550" s="292" t="s">
        <v>1557</v>
      </c>
      <c r="D1550" s="297"/>
      <c r="E1550" s="294" t="s">
        <v>306</v>
      </c>
      <c r="F1550" s="295">
        <v>2</v>
      </c>
      <c r="G1550" s="296">
        <v>3.8597339670021</v>
      </c>
      <c r="H1550" s="296">
        <v>7.7194679340042001</v>
      </c>
    </row>
    <row r="1551" spans="1:8" s="284" customFormat="1" x14ac:dyDescent="0.5">
      <c r="A1551" s="300"/>
      <c r="B1551" s="301"/>
      <c r="C1551" s="292"/>
      <c r="D1551" s="297" t="s">
        <v>1558</v>
      </c>
      <c r="E1551" s="302"/>
      <c r="F1551" s="303"/>
      <c r="G1551" s="296"/>
      <c r="H1551" s="296"/>
    </row>
    <row r="1552" spans="1:8" s="284" customFormat="1" ht="42.75" x14ac:dyDescent="0.5">
      <c r="A1552" s="290">
        <v>13</v>
      </c>
      <c r="B1552" s="291" t="s">
        <v>895</v>
      </c>
      <c r="C1552" s="292" t="s">
        <v>1559</v>
      </c>
      <c r="D1552" s="297"/>
      <c r="E1552" s="294" t="s">
        <v>306</v>
      </c>
      <c r="F1552" s="295">
        <v>2</v>
      </c>
      <c r="G1552" s="296">
        <v>1.78932373723125</v>
      </c>
      <c r="H1552" s="296">
        <v>3.5786474744625001</v>
      </c>
    </row>
    <row r="1553" spans="1:8" s="284" customFormat="1" ht="42.75" x14ac:dyDescent="0.5">
      <c r="A1553" s="300"/>
      <c r="B1553" s="301"/>
      <c r="C1553" s="292"/>
      <c r="D1553" s="297" t="s">
        <v>1560</v>
      </c>
      <c r="E1553" s="302"/>
      <c r="F1553" s="303"/>
      <c r="G1553" s="296"/>
      <c r="H1553" s="296"/>
    </row>
    <row r="1554" spans="1:8" s="284" customFormat="1" ht="28.5" x14ac:dyDescent="0.5">
      <c r="A1554" s="290">
        <v>14</v>
      </c>
      <c r="B1554" s="291" t="s">
        <v>1561</v>
      </c>
      <c r="C1554" s="292" t="s">
        <v>1562</v>
      </c>
      <c r="D1554" s="297"/>
      <c r="E1554" s="294" t="s">
        <v>2125</v>
      </c>
      <c r="F1554" s="295">
        <v>3</v>
      </c>
      <c r="G1554" s="296">
        <v>205.00531478343018</v>
      </c>
      <c r="H1554" s="296">
        <v>615.01594435029051</v>
      </c>
    </row>
    <row r="1555" spans="1:8" s="284" customFormat="1" ht="71.25" x14ac:dyDescent="0.5">
      <c r="A1555" s="300"/>
      <c r="B1555" s="301"/>
      <c r="C1555" s="293"/>
      <c r="D1555" s="297" t="s">
        <v>1563</v>
      </c>
      <c r="E1555" s="303"/>
      <c r="F1555" s="303"/>
      <c r="G1555" s="296"/>
      <c r="H1555" s="296"/>
    </row>
    <row r="1556" spans="1:8" s="284" customFormat="1" x14ac:dyDescent="0.5">
      <c r="A1556" s="300"/>
      <c r="B1556" s="301"/>
      <c r="C1556" s="293"/>
      <c r="D1556" s="297" t="s">
        <v>1564</v>
      </c>
      <c r="E1556" s="303"/>
      <c r="F1556" s="303"/>
      <c r="G1556" s="296"/>
      <c r="H1556" s="296"/>
    </row>
    <row r="1557" spans="1:8" s="284" customFormat="1" ht="28.5" x14ac:dyDescent="0.5">
      <c r="A1557" s="300"/>
      <c r="B1557" s="301"/>
      <c r="C1557" s="293"/>
      <c r="D1557" s="297" t="s">
        <v>493</v>
      </c>
      <c r="E1557" s="303"/>
      <c r="F1557" s="303"/>
      <c r="G1557" s="296"/>
      <c r="H1557" s="296"/>
    </row>
    <row r="1558" spans="1:8" s="284" customFormat="1" ht="28.5" x14ac:dyDescent="0.5">
      <c r="A1558" s="290">
        <v>15</v>
      </c>
      <c r="B1558" s="291" t="s">
        <v>5</v>
      </c>
      <c r="C1558" s="292" t="s">
        <v>1565</v>
      </c>
      <c r="D1558" s="297" t="s">
        <v>1565</v>
      </c>
      <c r="E1558" s="294" t="s">
        <v>2124</v>
      </c>
      <c r="F1558" s="295">
        <v>1</v>
      </c>
      <c r="G1558" s="296">
        <v>43.073902328985</v>
      </c>
      <c r="H1558" s="296">
        <v>43.073902328985</v>
      </c>
    </row>
    <row r="1559" spans="1:8" s="284" customFormat="1" ht="28.5" x14ac:dyDescent="0.5">
      <c r="A1559" s="290">
        <v>16</v>
      </c>
      <c r="B1559" s="291" t="s">
        <v>1566</v>
      </c>
      <c r="C1559" s="292" t="s">
        <v>1567</v>
      </c>
      <c r="D1559" s="297"/>
      <c r="E1559" s="294" t="s">
        <v>2125</v>
      </c>
      <c r="F1559" s="295">
        <v>1</v>
      </c>
      <c r="G1559" s="296">
        <v>2.7497025867415501</v>
      </c>
      <c r="H1559" s="296">
        <v>2.7497025867415501</v>
      </c>
    </row>
    <row r="1560" spans="1:8" s="284" customFormat="1" ht="28.5" x14ac:dyDescent="0.5">
      <c r="A1560" s="290">
        <v>17</v>
      </c>
      <c r="B1560" s="291" t="s">
        <v>686</v>
      </c>
      <c r="C1560" s="292" t="s">
        <v>1568</v>
      </c>
      <c r="D1560" s="297"/>
      <c r="E1560" s="294" t="s">
        <v>2126</v>
      </c>
      <c r="F1560" s="295">
        <v>1</v>
      </c>
      <c r="G1560" s="296">
        <v>10.255752998632349</v>
      </c>
      <c r="H1560" s="296">
        <v>10.255752998632349</v>
      </c>
    </row>
    <row r="1561" spans="1:8" s="284" customFormat="1" x14ac:dyDescent="0.5">
      <c r="A1561" s="300"/>
      <c r="B1561" s="301"/>
      <c r="C1561" s="292"/>
      <c r="D1561" s="297" t="s">
        <v>688</v>
      </c>
      <c r="E1561" s="302"/>
      <c r="F1561" s="303"/>
      <c r="G1561" s="296"/>
      <c r="H1561" s="296"/>
    </row>
    <row r="1562" spans="1:8" s="284" customFormat="1" ht="28.5" x14ac:dyDescent="0.5">
      <c r="A1562" s="290">
        <v>18</v>
      </c>
      <c r="B1562" s="291" t="s">
        <v>5</v>
      </c>
      <c r="C1562" s="292" t="s">
        <v>1569</v>
      </c>
      <c r="D1562" s="297" t="s">
        <v>1569</v>
      </c>
      <c r="E1562" s="294" t="s">
        <v>2124</v>
      </c>
      <c r="F1562" s="295">
        <v>1</v>
      </c>
      <c r="G1562" s="296">
        <v>103.9707704071476</v>
      </c>
      <c r="H1562" s="296">
        <v>103.9707704071476</v>
      </c>
    </row>
    <row r="1563" spans="1:8" s="284" customFormat="1" ht="42.75" x14ac:dyDescent="0.5">
      <c r="A1563" s="290">
        <v>19</v>
      </c>
      <c r="B1563" s="291" t="s">
        <v>1570</v>
      </c>
      <c r="C1563" s="292" t="s">
        <v>1571</v>
      </c>
      <c r="D1563" s="297"/>
      <c r="E1563" s="294" t="s">
        <v>2125</v>
      </c>
      <c r="F1563" s="295">
        <v>1</v>
      </c>
      <c r="G1563" s="296">
        <v>197.24463818153819</v>
      </c>
      <c r="H1563" s="296">
        <v>197.24463818153819</v>
      </c>
    </row>
    <row r="1564" spans="1:8" s="284" customFormat="1" ht="28.5" x14ac:dyDescent="0.5">
      <c r="A1564" s="300"/>
      <c r="B1564" s="301"/>
      <c r="C1564" s="292"/>
      <c r="D1564" s="297" t="s">
        <v>1572</v>
      </c>
      <c r="E1564" s="302"/>
      <c r="F1564" s="303"/>
      <c r="G1564" s="296"/>
      <c r="H1564" s="296"/>
    </row>
    <row r="1565" spans="1:8" s="284" customFormat="1" ht="42.75" x14ac:dyDescent="0.5">
      <c r="A1565" s="290">
        <v>20</v>
      </c>
      <c r="B1565" s="291" t="s">
        <v>1570</v>
      </c>
      <c r="C1565" s="292" t="s">
        <v>1573</v>
      </c>
      <c r="D1565" s="297"/>
      <c r="E1565" s="294" t="s">
        <v>2125</v>
      </c>
      <c r="F1565" s="295">
        <v>1</v>
      </c>
      <c r="G1565" s="296">
        <v>197.24463818153819</v>
      </c>
      <c r="H1565" s="296">
        <v>197.24463818153819</v>
      </c>
    </row>
    <row r="1566" spans="1:8" s="284" customFormat="1" ht="57" x14ac:dyDescent="0.5">
      <c r="A1566" s="300"/>
      <c r="B1566" s="301"/>
      <c r="C1566" s="292"/>
      <c r="D1566" s="297" t="s">
        <v>1574</v>
      </c>
      <c r="E1566" s="302"/>
      <c r="F1566" s="303"/>
      <c r="G1566" s="296"/>
      <c r="H1566" s="296"/>
    </row>
    <row r="1567" spans="1:8" s="284" customFormat="1" ht="28.5" x14ac:dyDescent="0.5">
      <c r="A1567" s="290">
        <v>21</v>
      </c>
      <c r="B1567" s="291" t="s">
        <v>1575</v>
      </c>
      <c r="C1567" s="292" t="s">
        <v>1576</v>
      </c>
      <c r="D1567" s="297"/>
      <c r="E1567" s="294" t="s">
        <v>2125</v>
      </c>
      <c r="F1567" s="295">
        <v>1</v>
      </c>
      <c r="G1567" s="296">
        <v>350.56300527199215</v>
      </c>
      <c r="H1567" s="296">
        <v>350.56300527199215</v>
      </c>
    </row>
    <row r="1568" spans="1:8" s="284" customFormat="1" ht="28.5" x14ac:dyDescent="0.5">
      <c r="A1568" s="300"/>
      <c r="B1568" s="301"/>
      <c r="C1568" s="293"/>
      <c r="D1568" s="297" t="s">
        <v>1577</v>
      </c>
      <c r="E1568" s="303"/>
      <c r="F1568" s="303"/>
      <c r="G1568" s="296"/>
      <c r="H1568" s="296"/>
    </row>
    <row r="1569" spans="1:8" s="284" customFormat="1" x14ac:dyDescent="0.5">
      <c r="A1569" s="300"/>
      <c r="B1569" s="301"/>
      <c r="C1569" s="293"/>
      <c r="D1569" s="297" t="s">
        <v>1578</v>
      </c>
      <c r="E1569" s="303"/>
      <c r="F1569" s="303"/>
      <c r="G1569" s="296"/>
      <c r="H1569" s="296"/>
    </row>
    <row r="1570" spans="1:8" s="284" customFormat="1" x14ac:dyDescent="0.5">
      <c r="A1570" s="300"/>
      <c r="B1570" s="301"/>
      <c r="C1570" s="293"/>
      <c r="D1570" s="297" t="s">
        <v>1579</v>
      </c>
      <c r="E1570" s="303"/>
      <c r="F1570" s="303"/>
      <c r="G1570" s="296"/>
      <c r="H1570" s="296"/>
    </row>
    <row r="1571" spans="1:8" s="284" customFormat="1" ht="28.5" x14ac:dyDescent="0.5">
      <c r="A1571" s="290">
        <v>22</v>
      </c>
      <c r="B1571" s="291" t="s">
        <v>1580</v>
      </c>
      <c r="C1571" s="292" t="s">
        <v>1581</v>
      </c>
      <c r="D1571" s="297"/>
      <c r="E1571" s="294" t="s">
        <v>2125</v>
      </c>
      <c r="F1571" s="295">
        <v>2</v>
      </c>
      <c r="G1571" s="296">
        <v>181.54543704265981</v>
      </c>
      <c r="H1571" s="296">
        <v>363.09087408531963</v>
      </c>
    </row>
    <row r="1572" spans="1:8" s="284" customFormat="1" x14ac:dyDescent="0.5">
      <c r="A1572" s="300"/>
      <c r="B1572" s="301"/>
      <c r="C1572" s="292"/>
      <c r="D1572" s="297" t="s">
        <v>1582</v>
      </c>
      <c r="E1572" s="302"/>
      <c r="F1572" s="303"/>
      <c r="G1572" s="296"/>
      <c r="H1572" s="296"/>
    </row>
    <row r="1573" spans="1:8" s="284" customFormat="1" ht="57" x14ac:dyDescent="0.5">
      <c r="A1573" s="290">
        <v>23</v>
      </c>
      <c r="B1573" s="291" t="s">
        <v>1583</v>
      </c>
      <c r="C1573" s="292" t="s">
        <v>1584</v>
      </c>
      <c r="D1573" s="297"/>
      <c r="E1573" s="294" t="s">
        <v>2127</v>
      </c>
      <c r="F1573" s="295">
        <v>0.6</v>
      </c>
      <c r="G1573" s="296">
        <v>486.68954989512827</v>
      </c>
      <c r="H1573" s="296">
        <v>292.01372993707696</v>
      </c>
    </row>
    <row r="1574" spans="1:8" s="284" customFormat="1" x14ac:dyDescent="0.5">
      <c r="A1574" s="300"/>
      <c r="B1574" s="301"/>
      <c r="C1574" s="293"/>
      <c r="D1574" s="297" t="s">
        <v>348</v>
      </c>
      <c r="E1574" s="303"/>
      <c r="F1574" s="303"/>
      <c r="G1574" s="296"/>
      <c r="H1574" s="296"/>
    </row>
    <row r="1575" spans="1:8" s="284" customFormat="1" x14ac:dyDescent="0.5">
      <c r="A1575" s="300"/>
      <c r="B1575" s="301"/>
      <c r="C1575" s="293"/>
      <c r="D1575" s="297" t="s">
        <v>1585</v>
      </c>
      <c r="E1575" s="303"/>
      <c r="F1575" s="303"/>
      <c r="G1575" s="296"/>
      <c r="H1575" s="296"/>
    </row>
    <row r="1576" spans="1:8" s="284" customFormat="1" x14ac:dyDescent="0.5">
      <c r="A1576" s="300"/>
      <c r="B1576" s="301"/>
      <c r="C1576" s="293"/>
      <c r="D1576" s="304" t="s">
        <v>356</v>
      </c>
      <c r="E1576" s="303"/>
      <c r="F1576" s="303"/>
      <c r="G1576" s="296"/>
      <c r="H1576" s="296"/>
    </row>
    <row r="1577" spans="1:8" s="284" customFormat="1" x14ac:dyDescent="0.5">
      <c r="A1577" s="305" t="s">
        <v>1586</v>
      </c>
      <c r="B1577" s="306"/>
      <c r="C1577" s="307"/>
      <c r="D1577" s="308"/>
      <c r="E1577" s="306"/>
      <c r="F1577" s="306"/>
      <c r="G1577" s="296"/>
      <c r="H1577" s="296"/>
    </row>
    <row r="1578" spans="1:8" s="284" customFormat="1" ht="28.5" x14ac:dyDescent="0.5">
      <c r="A1578" s="309">
        <v>24</v>
      </c>
      <c r="B1578" s="310" t="s">
        <v>1550</v>
      </c>
      <c r="C1578" s="311" t="s">
        <v>1551</v>
      </c>
      <c r="D1578" s="312"/>
      <c r="E1578" s="313" t="s">
        <v>2125</v>
      </c>
      <c r="F1578" s="314">
        <v>1</v>
      </c>
      <c r="G1578" s="296">
        <v>12.1752093712986</v>
      </c>
      <c r="H1578" s="296">
        <v>12.1752093712986</v>
      </c>
    </row>
    <row r="1579" spans="1:8" s="284" customFormat="1" ht="28.5" x14ac:dyDescent="0.5">
      <c r="A1579" s="300"/>
      <c r="B1579" s="301"/>
      <c r="C1579" s="293"/>
      <c r="D1579" s="297" t="s">
        <v>1552</v>
      </c>
      <c r="E1579" s="303"/>
      <c r="F1579" s="303"/>
      <c r="G1579" s="296"/>
      <c r="H1579" s="296"/>
    </row>
    <row r="1580" spans="1:8" s="284" customFormat="1" ht="28.5" x14ac:dyDescent="0.5">
      <c r="A1580" s="290">
        <v>25</v>
      </c>
      <c r="B1580" s="291" t="s">
        <v>1587</v>
      </c>
      <c r="C1580" s="292" t="s">
        <v>1588</v>
      </c>
      <c r="D1580" s="297"/>
      <c r="E1580" s="294" t="s">
        <v>306</v>
      </c>
      <c r="F1580" s="295">
        <v>16</v>
      </c>
      <c r="G1580" s="296">
        <v>0.37413132687562495</v>
      </c>
      <c r="H1580" s="296">
        <v>5.9861012300099992</v>
      </c>
    </row>
    <row r="1581" spans="1:8" s="284" customFormat="1" ht="71.25" x14ac:dyDescent="0.5">
      <c r="A1581" s="290">
        <v>26</v>
      </c>
      <c r="B1581" s="291" t="s">
        <v>5</v>
      </c>
      <c r="C1581" s="292" t="s">
        <v>1589</v>
      </c>
      <c r="D1581" s="297" t="s">
        <v>1590</v>
      </c>
      <c r="E1581" s="294" t="s">
        <v>306</v>
      </c>
      <c r="F1581" s="295">
        <v>16.16</v>
      </c>
      <c r="G1581" s="296">
        <v>0.93573095529374994</v>
      </c>
      <c r="H1581" s="296">
        <v>15.121412237546998</v>
      </c>
    </row>
    <row r="1582" spans="1:8" s="284" customFormat="1" ht="28.5" x14ac:dyDescent="0.5">
      <c r="A1582" s="290">
        <v>27</v>
      </c>
      <c r="B1582" s="291" t="s">
        <v>1591</v>
      </c>
      <c r="C1582" s="292" t="s">
        <v>1592</v>
      </c>
      <c r="D1582" s="297"/>
      <c r="E1582" s="294" t="s">
        <v>1593</v>
      </c>
      <c r="F1582" s="295">
        <v>1.6E-2</v>
      </c>
      <c r="G1582" s="296">
        <v>100.852792462125</v>
      </c>
      <c r="H1582" s="296">
        <v>1.613644679394</v>
      </c>
    </row>
    <row r="1583" spans="1:8" s="284" customFormat="1" x14ac:dyDescent="0.5">
      <c r="A1583" s="300"/>
      <c r="B1583" s="301"/>
      <c r="C1583" s="292"/>
      <c r="D1583" s="297" t="s">
        <v>367</v>
      </c>
      <c r="E1583" s="302"/>
      <c r="F1583" s="303"/>
      <c r="G1583" s="296"/>
      <c r="H1583" s="296"/>
    </row>
    <row r="1584" spans="1:8" s="284" customFormat="1" ht="42.75" x14ac:dyDescent="0.5">
      <c r="A1584" s="290">
        <v>28</v>
      </c>
      <c r="B1584" s="291" t="s">
        <v>1594</v>
      </c>
      <c r="C1584" s="292" t="s">
        <v>1595</v>
      </c>
      <c r="D1584" s="297"/>
      <c r="E1584" s="294" t="s">
        <v>306</v>
      </c>
      <c r="F1584" s="295">
        <v>148.5</v>
      </c>
      <c r="G1584" s="296">
        <v>3.1845252334733334</v>
      </c>
      <c r="H1584" s="296">
        <v>472.90199717079003</v>
      </c>
    </row>
    <row r="1585" spans="1:8" s="284" customFormat="1" ht="71.25" x14ac:dyDescent="0.5">
      <c r="A1585" s="300"/>
      <c r="B1585" s="301"/>
      <c r="C1585" s="292"/>
      <c r="D1585" s="297" t="s">
        <v>1596</v>
      </c>
      <c r="E1585" s="302"/>
      <c r="F1585" s="303"/>
      <c r="G1585" s="296"/>
      <c r="H1585" s="296"/>
    </row>
    <row r="1586" spans="1:8" s="284" customFormat="1" ht="28.5" x14ac:dyDescent="0.5">
      <c r="A1586" s="290">
        <v>29</v>
      </c>
      <c r="B1586" s="291" t="s">
        <v>1597</v>
      </c>
      <c r="C1586" s="292" t="s">
        <v>1598</v>
      </c>
      <c r="D1586" s="297"/>
      <c r="E1586" s="294" t="s">
        <v>1593</v>
      </c>
      <c r="F1586" s="295">
        <v>0.13289999999999999</v>
      </c>
      <c r="G1586" s="296">
        <v>147.85574078769753</v>
      </c>
      <c r="H1586" s="296">
        <v>19.650027950685001</v>
      </c>
    </row>
    <row r="1587" spans="1:8" s="284" customFormat="1" x14ac:dyDescent="0.5">
      <c r="A1587" s="300"/>
      <c r="B1587" s="301"/>
      <c r="C1587" s="292"/>
      <c r="D1587" s="297" t="s">
        <v>367</v>
      </c>
      <c r="E1587" s="302"/>
      <c r="F1587" s="303"/>
      <c r="G1587" s="296"/>
      <c r="H1587" s="296"/>
    </row>
    <row r="1588" spans="1:8" s="284" customFormat="1" ht="28.5" x14ac:dyDescent="0.5">
      <c r="A1588" s="290">
        <v>30</v>
      </c>
      <c r="B1588" s="291" t="s">
        <v>1599</v>
      </c>
      <c r="C1588" s="292" t="s">
        <v>1600</v>
      </c>
      <c r="D1588" s="297"/>
      <c r="E1588" s="294" t="s">
        <v>1406</v>
      </c>
      <c r="F1588" s="295">
        <v>1</v>
      </c>
      <c r="G1588" s="296">
        <v>198.4314478167054</v>
      </c>
      <c r="H1588" s="296">
        <v>198.4314478167054</v>
      </c>
    </row>
    <row r="1589" spans="1:8" s="284" customFormat="1" ht="28.5" x14ac:dyDescent="0.5">
      <c r="A1589" s="300"/>
      <c r="B1589" s="301"/>
      <c r="C1589" s="292"/>
      <c r="D1589" s="297" t="s">
        <v>1601</v>
      </c>
      <c r="E1589" s="302"/>
      <c r="F1589" s="303"/>
      <c r="G1589" s="296"/>
      <c r="H1589" s="296"/>
    </row>
    <row r="1590" spans="1:8" s="284" customFormat="1" ht="42.75" x14ac:dyDescent="0.5">
      <c r="A1590" s="290">
        <v>31</v>
      </c>
      <c r="B1590" s="291" t="s">
        <v>1602</v>
      </c>
      <c r="C1590" s="292" t="s">
        <v>1603</v>
      </c>
      <c r="D1590" s="297"/>
      <c r="E1590" s="294" t="s">
        <v>306</v>
      </c>
      <c r="F1590" s="295">
        <v>58.9</v>
      </c>
      <c r="G1590" s="296">
        <v>42.540756212570408</v>
      </c>
      <c r="H1590" s="296">
        <v>2505.6505409203969</v>
      </c>
    </row>
    <row r="1591" spans="1:8" s="284" customFormat="1" ht="85.5" x14ac:dyDescent="0.5">
      <c r="A1591" s="300"/>
      <c r="B1591" s="301"/>
      <c r="C1591" s="292"/>
      <c r="D1591" s="297" t="s">
        <v>1604</v>
      </c>
      <c r="E1591" s="302"/>
      <c r="F1591" s="303"/>
      <c r="G1591" s="296"/>
      <c r="H1591" s="296"/>
    </row>
    <row r="1592" spans="1:8" s="284" customFormat="1" ht="42.75" x14ac:dyDescent="0.5">
      <c r="A1592" s="290">
        <v>32</v>
      </c>
      <c r="B1592" s="291" t="s">
        <v>1605</v>
      </c>
      <c r="C1592" s="292" t="s">
        <v>1606</v>
      </c>
      <c r="D1592" s="297"/>
      <c r="E1592" s="294" t="s">
        <v>306</v>
      </c>
      <c r="F1592" s="295">
        <v>58.9</v>
      </c>
      <c r="G1592" s="296">
        <v>9.065538704870832</v>
      </c>
      <c r="H1592" s="296">
        <v>533.96022971689194</v>
      </c>
    </row>
    <row r="1593" spans="1:8" s="284" customFormat="1" x14ac:dyDescent="0.5">
      <c r="A1593" s="300"/>
      <c r="B1593" s="301"/>
      <c r="C1593" s="292"/>
      <c r="D1593" s="297" t="s">
        <v>1607</v>
      </c>
      <c r="E1593" s="302"/>
      <c r="F1593" s="303"/>
      <c r="G1593" s="296"/>
      <c r="H1593" s="296"/>
    </row>
    <row r="1594" spans="1:8" s="284" customFormat="1" x14ac:dyDescent="0.5">
      <c r="A1594" s="300"/>
      <c r="B1594" s="301"/>
      <c r="C1594" s="292"/>
      <c r="D1594" s="297" t="s">
        <v>1608</v>
      </c>
      <c r="E1594" s="302"/>
      <c r="F1594" s="303"/>
      <c r="G1594" s="296"/>
      <c r="H1594" s="296"/>
    </row>
    <row r="1595" spans="1:8" s="284" customFormat="1" x14ac:dyDescent="0.5">
      <c r="A1595" s="300"/>
      <c r="B1595" s="301"/>
      <c r="C1595" s="292"/>
      <c r="D1595" s="297" t="s">
        <v>1609</v>
      </c>
      <c r="E1595" s="302"/>
      <c r="F1595" s="303"/>
      <c r="G1595" s="296"/>
      <c r="H1595" s="296"/>
    </row>
    <row r="1596" spans="1:8" s="284" customFormat="1" ht="85.5" x14ac:dyDescent="0.5">
      <c r="A1596" s="290">
        <v>33</v>
      </c>
      <c r="B1596" s="291" t="s">
        <v>1610</v>
      </c>
      <c r="C1596" s="292" t="s">
        <v>1611</v>
      </c>
      <c r="D1596" s="297"/>
      <c r="E1596" s="294" t="s">
        <v>320</v>
      </c>
      <c r="F1596" s="295">
        <v>5.5</v>
      </c>
      <c r="G1596" s="296">
        <v>266.66022518006758</v>
      </c>
      <c r="H1596" s="296">
        <v>1466.6312384903717</v>
      </c>
    </row>
    <row r="1597" spans="1:8" s="284" customFormat="1" ht="28.5" x14ac:dyDescent="0.5">
      <c r="A1597" s="300"/>
      <c r="B1597" s="301"/>
      <c r="C1597" s="293"/>
      <c r="D1597" s="297" t="s">
        <v>547</v>
      </c>
      <c r="E1597" s="303"/>
      <c r="F1597" s="303"/>
      <c r="G1597" s="296"/>
      <c r="H1597" s="296"/>
    </row>
    <row r="1598" spans="1:8" s="284" customFormat="1" x14ac:dyDescent="0.5">
      <c r="A1598" s="300"/>
      <c r="B1598" s="301"/>
      <c r="C1598" s="293"/>
      <c r="D1598" s="297" t="s">
        <v>1612</v>
      </c>
      <c r="E1598" s="303"/>
      <c r="F1598" s="303"/>
      <c r="G1598" s="296"/>
      <c r="H1598" s="296"/>
    </row>
    <row r="1599" spans="1:8" s="284" customFormat="1" x14ac:dyDescent="0.5">
      <c r="A1599" s="300"/>
      <c r="B1599" s="301"/>
      <c r="C1599" s="293"/>
      <c r="D1599" s="297" t="s">
        <v>1613</v>
      </c>
      <c r="E1599" s="303"/>
      <c r="F1599" s="303"/>
      <c r="G1599" s="296"/>
      <c r="H1599" s="296"/>
    </row>
    <row r="1600" spans="1:8" s="284" customFormat="1" x14ac:dyDescent="0.5">
      <c r="A1600" s="300"/>
      <c r="B1600" s="301"/>
      <c r="C1600" s="293"/>
      <c r="D1600" s="297" t="s">
        <v>1529</v>
      </c>
      <c r="E1600" s="303"/>
      <c r="F1600" s="303"/>
      <c r="G1600" s="296"/>
      <c r="H1600" s="296"/>
    </row>
    <row r="1601" spans="1:8" s="284" customFormat="1" x14ac:dyDescent="0.5">
      <c r="A1601" s="300"/>
      <c r="B1601" s="301"/>
      <c r="C1601" s="293"/>
      <c r="D1601" s="297" t="s">
        <v>1614</v>
      </c>
      <c r="E1601" s="303"/>
      <c r="F1601" s="303"/>
      <c r="G1601" s="296"/>
      <c r="H1601" s="296"/>
    </row>
    <row r="1602" spans="1:8" s="284" customFormat="1" ht="42.75" x14ac:dyDescent="0.5">
      <c r="A1602" s="300"/>
      <c r="B1602" s="301"/>
      <c r="C1602" s="293"/>
      <c r="D1602" s="297" t="s">
        <v>1615</v>
      </c>
      <c r="E1602" s="303"/>
      <c r="F1602" s="303"/>
      <c r="G1602" s="296"/>
      <c r="H1602" s="296"/>
    </row>
    <row r="1603" spans="1:8" s="284" customFormat="1" ht="42.75" x14ac:dyDescent="0.5">
      <c r="A1603" s="300"/>
      <c r="B1603" s="301"/>
      <c r="C1603" s="293"/>
      <c r="D1603" s="297" t="s">
        <v>1616</v>
      </c>
      <c r="E1603" s="303"/>
      <c r="F1603" s="303"/>
      <c r="G1603" s="296"/>
      <c r="H1603" s="296"/>
    </row>
    <row r="1604" spans="1:8" s="284" customFormat="1" x14ac:dyDescent="0.5">
      <c r="A1604" s="300"/>
      <c r="B1604" s="301"/>
      <c r="C1604" s="293"/>
      <c r="D1604" s="297" t="s">
        <v>1617</v>
      </c>
      <c r="E1604" s="303"/>
      <c r="F1604" s="303"/>
      <c r="G1604" s="296"/>
      <c r="H1604" s="296"/>
    </row>
    <row r="1605" spans="1:8" s="284" customFormat="1" x14ac:dyDescent="0.5">
      <c r="A1605" s="300"/>
      <c r="B1605" s="301"/>
      <c r="C1605" s="293"/>
      <c r="D1605" s="297" t="s">
        <v>1618</v>
      </c>
      <c r="E1605" s="303"/>
      <c r="F1605" s="303"/>
      <c r="G1605" s="296"/>
      <c r="H1605" s="296"/>
    </row>
    <row r="1606" spans="1:8" s="284" customFormat="1" x14ac:dyDescent="0.5">
      <c r="A1606" s="300"/>
      <c r="B1606" s="301"/>
      <c r="C1606" s="293"/>
      <c r="D1606" s="297" t="s">
        <v>1619</v>
      </c>
      <c r="E1606" s="303"/>
      <c r="F1606" s="303"/>
      <c r="G1606" s="296"/>
      <c r="H1606" s="296"/>
    </row>
    <row r="1607" spans="1:8" s="284" customFormat="1" ht="28.5" x14ac:dyDescent="0.5">
      <c r="A1607" s="315">
        <v>34</v>
      </c>
      <c r="B1607" s="316" t="s">
        <v>1620</v>
      </c>
      <c r="C1607" s="292" t="s">
        <v>1621</v>
      </c>
      <c r="D1607" s="297"/>
      <c r="E1607" s="317" t="s">
        <v>308</v>
      </c>
      <c r="F1607" s="318">
        <v>0.374</v>
      </c>
      <c r="G1607" s="296">
        <v>122.56476158283088</v>
      </c>
      <c r="H1607" s="296">
        <v>45.83922083197875</v>
      </c>
    </row>
    <row r="1608" spans="1:8" s="284" customFormat="1" ht="28.5" x14ac:dyDescent="0.5">
      <c r="A1608" s="319"/>
      <c r="B1608" s="320"/>
      <c r="C1608" s="292"/>
      <c r="D1608" s="297" t="s">
        <v>1622</v>
      </c>
      <c r="E1608" s="321"/>
      <c r="F1608" s="321"/>
      <c r="G1608" s="296"/>
      <c r="H1608" s="296"/>
    </row>
    <row r="1609" spans="1:8" s="325" customFormat="1" x14ac:dyDescent="0.5">
      <c r="A1609" s="322"/>
      <c r="B1609" s="323"/>
      <c r="C1609" s="322" t="s">
        <v>1700</v>
      </c>
      <c r="D1609" s="322"/>
      <c r="E1609" s="322"/>
      <c r="F1609" s="323"/>
      <c r="G1609" s="324"/>
      <c r="H1609" s="324"/>
    </row>
    <row r="1610" spans="1:8" s="331" customFormat="1" x14ac:dyDescent="0.45">
      <c r="A1610" s="326">
        <v>1</v>
      </c>
      <c r="B1610" s="327" t="s">
        <v>1701</v>
      </c>
      <c r="C1610" s="328" t="s">
        <v>1702</v>
      </c>
      <c r="D1610" s="328" t="s">
        <v>1704</v>
      </c>
      <c r="E1610" s="326" t="s">
        <v>1703</v>
      </c>
      <c r="F1610" s="329">
        <v>2</v>
      </c>
      <c r="G1610" s="330">
        <v>87</v>
      </c>
      <c r="H1610" s="330">
        <f>F1610*G1610</f>
        <v>174</v>
      </c>
    </row>
    <row r="1611" spans="1:8" s="337" customFormat="1" ht="42.75" x14ac:dyDescent="0.5">
      <c r="A1611" s="332">
        <v>2</v>
      </c>
      <c r="B1611" s="333" t="s">
        <v>1705</v>
      </c>
      <c r="C1611" s="334" t="s">
        <v>1706</v>
      </c>
      <c r="D1611" s="335" t="s">
        <v>2107</v>
      </c>
      <c r="E1611" s="332" t="s">
        <v>306</v>
      </c>
      <c r="F1611" s="336">
        <v>17.5</v>
      </c>
      <c r="G1611" s="330">
        <v>6.1374010811630431</v>
      </c>
      <c r="H1611" s="330">
        <v>107.40451892035325</v>
      </c>
    </row>
    <row r="1612" spans="1:8" s="337" customFormat="1" ht="42.75" x14ac:dyDescent="0.5">
      <c r="A1612" s="332">
        <v>3</v>
      </c>
      <c r="B1612" s="333" t="s">
        <v>1707</v>
      </c>
      <c r="C1612" s="334" t="s">
        <v>1708</v>
      </c>
      <c r="D1612" s="335" t="s">
        <v>2106</v>
      </c>
      <c r="E1612" s="332" t="s">
        <v>306</v>
      </c>
      <c r="F1612" s="336">
        <v>140</v>
      </c>
      <c r="G1612" s="330">
        <v>6.9069437509020553</v>
      </c>
      <c r="H1612" s="330">
        <v>966.97212512628778</v>
      </c>
    </row>
    <row r="1613" spans="1:8" s="337" customFormat="1" ht="42.75" x14ac:dyDescent="0.5">
      <c r="A1613" s="332">
        <v>4</v>
      </c>
      <c r="B1613" s="333" t="s">
        <v>1709</v>
      </c>
      <c r="C1613" s="334" t="s">
        <v>1710</v>
      </c>
      <c r="D1613" s="335" t="s">
        <v>2105</v>
      </c>
      <c r="E1613" s="332" t="s">
        <v>306</v>
      </c>
      <c r="F1613" s="336">
        <v>288</v>
      </c>
      <c r="G1613" s="330">
        <v>7.5753231382174278</v>
      </c>
      <c r="H1613" s="330">
        <v>2181.6930638066192</v>
      </c>
    </row>
    <row r="1614" spans="1:8" s="337" customFormat="1" ht="42.75" x14ac:dyDescent="0.5">
      <c r="A1614" s="326">
        <v>5</v>
      </c>
      <c r="B1614" s="333" t="s">
        <v>1711</v>
      </c>
      <c r="C1614" s="334" t="s">
        <v>1712</v>
      </c>
      <c r="D1614" s="335" t="s">
        <v>2104</v>
      </c>
      <c r="E1614" s="332" t="s">
        <v>306</v>
      </c>
      <c r="F1614" s="336">
        <v>34</v>
      </c>
      <c r="G1614" s="330">
        <v>9.0754639818925575</v>
      </c>
      <c r="H1614" s="330">
        <v>308.56577538434698</v>
      </c>
    </row>
    <row r="1615" spans="1:8" s="337" customFormat="1" ht="42.75" x14ac:dyDescent="0.5">
      <c r="A1615" s="332">
        <v>6</v>
      </c>
      <c r="B1615" s="333" t="s">
        <v>1713</v>
      </c>
      <c r="C1615" s="334" t="s">
        <v>1714</v>
      </c>
      <c r="D1615" s="335" t="s">
        <v>2108</v>
      </c>
      <c r="E1615" s="332" t="s">
        <v>306</v>
      </c>
      <c r="F1615" s="336">
        <v>76.5</v>
      </c>
      <c r="G1615" s="330">
        <v>5.698330062130827</v>
      </c>
      <c r="H1615" s="330">
        <v>435.92224975300826</v>
      </c>
    </row>
    <row r="1616" spans="1:8" s="337" customFormat="1" ht="28.5" x14ac:dyDescent="0.5">
      <c r="A1616" s="332">
        <v>7</v>
      </c>
      <c r="B1616" s="333" t="s">
        <v>1715</v>
      </c>
      <c r="C1616" s="334" t="s">
        <v>1716</v>
      </c>
      <c r="D1616" s="335" t="s">
        <v>1717</v>
      </c>
      <c r="E1616" s="332" t="s">
        <v>2127</v>
      </c>
      <c r="F1616" s="336">
        <v>0.122</v>
      </c>
      <c r="G1616" s="330">
        <v>977.3</v>
      </c>
      <c r="H1616" s="330">
        <f>F1616*G1616</f>
        <v>119.2306</v>
      </c>
    </row>
    <row r="1617" spans="1:8" s="337" customFormat="1" x14ac:dyDescent="0.5">
      <c r="A1617" s="332">
        <v>8</v>
      </c>
      <c r="B1617" s="338" t="s">
        <v>1719</v>
      </c>
      <c r="C1617" s="339" t="s">
        <v>1720</v>
      </c>
      <c r="D1617" s="340" t="s">
        <v>1722</v>
      </c>
      <c r="E1617" s="340" t="s">
        <v>1721</v>
      </c>
      <c r="F1617" s="338">
        <v>127</v>
      </c>
      <c r="G1617" s="330">
        <v>0.68</v>
      </c>
      <c r="H1617" s="330">
        <f>F1617*G1617</f>
        <v>86.36</v>
      </c>
    </row>
    <row r="1618" spans="1:8" s="337" customFormat="1" x14ac:dyDescent="0.5">
      <c r="A1618" s="341"/>
      <c r="B1618" s="342"/>
      <c r="C1618" s="343" t="s">
        <v>1723</v>
      </c>
      <c r="D1618" s="344" t="s">
        <v>1724</v>
      </c>
      <c r="E1618" s="344"/>
      <c r="F1618" s="342"/>
      <c r="G1618" s="330"/>
      <c r="H1618" s="330"/>
    </row>
    <row r="1619" spans="1:8" s="337" customFormat="1" x14ac:dyDescent="0.5">
      <c r="A1619" s="345">
        <v>9</v>
      </c>
      <c r="B1619" s="338" t="s">
        <v>1725</v>
      </c>
      <c r="C1619" s="339" t="s">
        <v>1720</v>
      </c>
      <c r="D1619" s="340" t="s">
        <v>363</v>
      </c>
      <c r="E1619" s="340" t="s">
        <v>1721</v>
      </c>
      <c r="F1619" s="338">
        <v>127</v>
      </c>
      <c r="G1619" s="330">
        <v>0.79</v>
      </c>
      <c r="H1619" s="330">
        <f t="shared" ref="H1619" si="16">F1619*G1619</f>
        <v>100.33</v>
      </c>
    </row>
    <row r="1620" spans="1:8" s="337" customFormat="1" x14ac:dyDescent="0.5">
      <c r="A1620" s="341"/>
      <c r="B1620" s="342"/>
      <c r="C1620" s="343" t="s">
        <v>1726</v>
      </c>
      <c r="D1620" s="344" t="s">
        <v>364</v>
      </c>
      <c r="E1620" s="344"/>
      <c r="F1620" s="342"/>
      <c r="G1620" s="330"/>
      <c r="H1620" s="330"/>
    </row>
    <row r="1621" spans="1:8" s="337" customFormat="1" ht="42.75" x14ac:dyDescent="0.5">
      <c r="A1621" s="332">
        <v>10</v>
      </c>
      <c r="B1621" s="333" t="s">
        <v>1727</v>
      </c>
      <c r="C1621" s="334" t="s">
        <v>1728</v>
      </c>
      <c r="D1621" s="335" t="s">
        <v>1729</v>
      </c>
      <c r="E1621" s="332" t="s">
        <v>2124</v>
      </c>
      <c r="F1621" s="336">
        <v>160</v>
      </c>
      <c r="G1621" s="330">
        <v>3.8156160769066636</v>
      </c>
      <c r="H1621" s="330">
        <v>610.4985723050662</v>
      </c>
    </row>
    <row r="1622" spans="1:8" s="337" customFormat="1" x14ac:dyDescent="0.5">
      <c r="A1622" s="332">
        <v>11</v>
      </c>
      <c r="B1622" s="333" t="s">
        <v>1730</v>
      </c>
      <c r="C1622" s="334" t="s">
        <v>1731</v>
      </c>
      <c r="D1622" s="334" t="s">
        <v>1732</v>
      </c>
      <c r="E1622" s="332" t="s">
        <v>2124</v>
      </c>
      <c r="F1622" s="346">
        <v>160</v>
      </c>
      <c r="G1622" s="330">
        <v>4.4939930470852278</v>
      </c>
      <c r="H1622" s="330">
        <v>719.0388875336364</v>
      </c>
    </row>
    <row r="1623" spans="1:8" s="337" customFormat="1" ht="28.5" x14ac:dyDescent="0.5">
      <c r="A1623" s="332">
        <v>12</v>
      </c>
      <c r="B1623" s="333" t="s">
        <v>1733</v>
      </c>
      <c r="C1623" s="334" t="s">
        <v>1734</v>
      </c>
      <c r="D1623" s="335" t="s">
        <v>1735</v>
      </c>
      <c r="E1623" s="332" t="s">
        <v>2124</v>
      </c>
      <c r="F1623" s="336">
        <v>1200</v>
      </c>
      <c r="G1623" s="330">
        <v>0.17823455568417376</v>
      </c>
      <c r="H1623" s="330">
        <v>213.8814668210085</v>
      </c>
    </row>
    <row r="1624" spans="1:8" s="325" customFormat="1" x14ac:dyDescent="0.5">
      <c r="A1624" s="347">
        <v>13</v>
      </c>
      <c r="B1624" s="348" t="s">
        <v>1736</v>
      </c>
      <c r="C1624" s="349" t="s">
        <v>1737</v>
      </c>
      <c r="D1624" s="350"/>
      <c r="E1624" s="351">
        <v>100</v>
      </c>
      <c r="F1624" s="352">
        <v>0.5</v>
      </c>
      <c r="G1624" s="330">
        <v>20.263423613591492</v>
      </c>
      <c r="H1624" s="330">
        <v>10.131711806795746</v>
      </c>
    </row>
    <row r="1625" spans="1:8" s="325" customFormat="1" x14ac:dyDescent="0.5">
      <c r="A1625" s="353"/>
      <c r="B1625" s="354"/>
      <c r="C1625" s="355" t="s">
        <v>1738</v>
      </c>
      <c r="D1625" s="356"/>
      <c r="E1625" s="357" t="s">
        <v>2124</v>
      </c>
      <c r="F1625" s="358"/>
      <c r="G1625" s="330"/>
      <c r="H1625" s="330"/>
    </row>
    <row r="1626" spans="1:8" s="325" customFormat="1" x14ac:dyDescent="0.5">
      <c r="A1626" s="347">
        <v>14</v>
      </c>
      <c r="B1626" s="348" t="s">
        <v>1739</v>
      </c>
      <c r="C1626" s="349" t="s">
        <v>1740</v>
      </c>
      <c r="D1626" s="350"/>
      <c r="E1626" s="351">
        <v>100</v>
      </c>
      <c r="F1626" s="352">
        <v>0.15</v>
      </c>
      <c r="G1626" s="330">
        <v>78.530406516834503</v>
      </c>
      <c r="H1626" s="330">
        <v>11.779560977525176</v>
      </c>
    </row>
    <row r="1627" spans="1:8" s="325" customFormat="1" x14ac:dyDescent="0.5">
      <c r="A1627" s="353"/>
      <c r="B1627" s="354"/>
      <c r="C1627" s="355" t="s">
        <v>1741</v>
      </c>
      <c r="D1627" s="356"/>
      <c r="E1627" s="357" t="s">
        <v>2124</v>
      </c>
      <c r="F1627" s="358"/>
      <c r="G1627" s="330"/>
      <c r="H1627" s="330"/>
    </row>
    <row r="1628" spans="1:8" s="325" customFormat="1" x14ac:dyDescent="0.5">
      <c r="A1628" s="353"/>
      <c r="B1628" s="354"/>
      <c r="C1628" s="359" t="s">
        <v>1742</v>
      </c>
      <c r="D1628" s="356"/>
      <c r="E1628" s="357"/>
      <c r="F1628" s="358"/>
      <c r="G1628" s="330"/>
      <c r="H1628" s="330"/>
    </row>
    <row r="1629" spans="1:8" s="337" customFormat="1" x14ac:dyDescent="0.5">
      <c r="A1629" s="332">
        <v>1</v>
      </c>
      <c r="B1629" s="333" t="s">
        <v>1743</v>
      </c>
      <c r="C1629" s="334" t="s">
        <v>1744</v>
      </c>
      <c r="D1629" s="335" t="s">
        <v>1729</v>
      </c>
      <c r="E1629" s="332" t="s">
        <v>2124</v>
      </c>
      <c r="F1629" s="336">
        <v>4</v>
      </c>
      <c r="G1629" s="330">
        <v>4.2824249058312418</v>
      </c>
      <c r="H1629" s="330">
        <v>17.129699623324967</v>
      </c>
    </row>
    <row r="1630" spans="1:8" s="361" customFormat="1" x14ac:dyDescent="0.45">
      <c r="A1630" s="468">
        <v>2</v>
      </c>
      <c r="B1630" s="468" t="s">
        <v>1745</v>
      </c>
      <c r="C1630" s="469" t="s">
        <v>1746</v>
      </c>
      <c r="D1630" s="360" t="s">
        <v>1747</v>
      </c>
      <c r="E1630" s="468" t="s">
        <v>2124</v>
      </c>
      <c r="F1630" s="472">
        <v>2</v>
      </c>
      <c r="G1630" s="330">
        <v>25.803629974978755</v>
      </c>
      <c r="H1630" s="330">
        <v>51.607259949957509</v>
      </c>
    </row>
    <row r="1631" spans="1:8" s="361" customFormat="1" x14ac:dyDescent="0.45">
      <c r="A1631" s="468"/>
      <c r="B1631" s="468"/>
      <c r="C1631" s="470"/>
      <c r="D1631" s="362"/>
      <c r="E1631" s="468"/>
      <c r="F1631" s="472"/>
      <c r="G1631" s="330"/>
      <c r="H1631" s="330"/>
    </row>
    <row r="1632" spans="1:8" s="361" customFormat="1" x14ac:dyDescent="0.45">
      <c r="A1632" s="468"/>
      <c r="B1632" s="468"/>
      <c r="C1632" s="470"/>
      <c r="D1632" s="362"/>
      <c r="E1632" s="468"/>
      <c r="F1632" s="472"/>
      <c r="G1632" s="330"/>
      <c r="H1632" s="330"/>
    </row>
    <row r="1633" spans="1:8" s="363" customFormat="1" x14ac:dyDescent="0.5">
      <c r="A1633" s="468"/>
      <c r="B1633" s="468"/>
      <c r="C1633" s="470"/>
      <c r="D1633" s="362"/>
      <c r="E1633" s="468"/>
      <c r="F1633" s="472"/>
      <c r="G1633" s="330"/>
      <c r="H1633" s="330"/>
    </row>
    <row r="1634" spans="1:8" s="364" customFormat="1" x14ac:dyDescent="0.5">
      <c r="A1634" s="468"/>
      <c r="B1634" s="468"/>
      <c r="C1634" s="471"/>
      <c r="D1634" s="362"/>
      <c r="E1634" s="468"/>
      <c r="F1634" s="472"/>
      <c r="G1634" s="330"/>
      <c r="H1634" s="330"/>
    </row>
    <row r="1635" spans="1:8" s="361" customFormat="1" x14ac:dyDescent="0.45">
      <c r="A1635" s="468">
        <v>3</v>
      </c>
      <c r="B1635" s="468" t="s">
        <v>1748</v>
      </c>
      <c r="C1635" s="469" t="s">
        <v>1749</v>
      </c>
      <c r="D1635" s="362" t="s">
        <v>1750</v>
      </c>
      <c r="E1635" s="468" t="s">
        <v>2124</v>
      </c>
      <c r="F1635" s="472">
        <v>8</v>
      </c>
      <c r="G1635" s="330">
        <v>16.341710283196623</v>
      </c>
      <c r="H1635" s="330">
        <v>130.73368226557298</v>
      </c>
    </row>
    <row r="1636" spans="1:8" s="361" customFormat="1" x14ac:dyDescent="0.45">
      <c r="A1636" s="468"/>
      <c r="B1636" s="468"/>
      <c r="C1636" s="470"/>
      <c r="D1636" s="362" t="s">
        <v>1751</v>
      </c>
      <c r="E1636" s="468"/>
      <c r="F1636" s="472"/>
      <c r="G1636" s="330"/>
      <c r="H1636" s="330"/>
    </row>
    <row r="1637" spans="1:8" s="361" customFormat="1" x14ac:dyDescent="0.45">
      <c r="A1637" s="468"/>
      <c r="B1637" s="468"/>
      <c r="C1637" s="470"/>
      <c r="E1637" s="468"/>
      <c r="F1637" s="472"/>
      <c r="G1637" s="330"/>
      <c r="H1637" s="330"/>
    </row>
    <row r="1638" spans="1:8" s="363" customFormat="1" x14ac:dyDescent="0.5">
      <c r="A1638" s="468"/>
      <c r="B1638" s="468"/>
      <c r="C1638" s="470"/>
      <c r="D1638" s="362"/>
      <c r="E1638" s="468"/>
      <c r="F1638" s="472"/>
      <c r="G1638" s="330"/>
      <c r="H1638" s="330"/>
    </row>
    <row r="1639" spans="1:8" s="364" customFormat="1" x14ac:dyDescent="0.5">
      <c r="A1639" s="468"/>
      <c r="B1639" s="468"/>
      <c r="C1639" s="471"/>
      <c r="D1639" s="362"/>
      <c r="E1639" s="468"/>
      <c r="F1639" s="472"/>
      <c r="G1639" s="330"/>
      <c r="H1639" s="330"/>
    </row>
    <row r="1640" spans="1:8" s="361" customFormat="1" x14ac:dyDescent="0.45">
      <c r="A1640" s="468">
        <v>4</v>
      </c>
      <c r="B1640" s="468" t="s">
        <v>1745</v>
      </c>
      <c r="C1640" s="469" t="s">
        <v>1752</v>
      </c>
      <c r="D1640" s="362" t="s">
        <v>1753</v>
      </c>
      <c r="E1640" s="468" t="s">
        <v>2124</v>
      </c>
      <c r="F1640" s="472">
        <v>12</v>
      </c>
      <c r="G1640" s="330">
        <v>12.539373095267583</v>
      </c>
      <c r="H1640" s="330">
        <v>150.47247714321099</v>
      </c>
    </row>
    <row r="1641" spans="1:8" s="361" customFormat="1" x14ac:dyDescent="0.45">
      <c r="A1641" s="468"/>
      <c r="B1641" s="468"/>
      <c r="C1641" s="470"/>
      <c r="D1641" s="362" t="s">
        <v>1751</v>
      </c>
      <c r="E1641" s="468"/>
      <c r="F1641" s="472"/>
      <c r="G1641" s="330"/>
      <c r="H1641" s="330"/>
    </row>
    <row r="1642" spans="1:8" s="361" customFormat="1" x14ac:dyDescent="0.45">
      <c r="A1642" s="468"/>
      <c r="B1642" s="468"/>
      <c r="C1642" s="470"/>
      <c r="E1642" s="468"/>
      <c r="F1642" s="472"/>
      <c r="G1642" s="330"/>
      <c r="H1642" s="330"/>
    </row>
    <row r="1643" spans="1:8" s="363" customFormat="1" x14ac:dyDescent="0.5">
      <c r="A1643" s="468"/>
      <c r="B1643" s="468"/>
      <c r="C1643" s="470"/>
      <c r="D1643" s="362"/>
      <c r="E1643" s="468"/>
      <c r="F1643" s="472"/>
      <c r="G1643" s="330"/>
      <c r="H1643" s="330"/>
    </row>
    <row r="1644" spans="1:8" s="364" customFormat="1" x14ac:dyDescent="0.5">
      <c r="A1644" s="468"/>
      <c r="B1644" s="468"/>
      <c r="C1644" s="471"/>
      <c r="D1644" s="362"/>
      <c r="E1644" s="468"/>
      <c r="F1644" s="472"/>
      <c r="G1644" s="330"/>
      <c r="H1644" s="330"/>
    </row>
    <row r="1645" spans="1:8" s="361" customFormat="1" x14ac:dyDescent="0.45">
      <c r="A1645" s="468">
        <v>5</v>
      </c>
      <c r="B1645" s="468" t="s">
        <v>1745</v>
      </c>
      <c r="C1645" s="469" t="s">
        <v>1754</v>
      </c>
      <c r="D1645" s="362" t="s">
        <v>1753</v>
      </c>
      <c r="E1645" s="468" t="s">
        <v>2124</v>
      </c>
      <c r="F1645" s="472">
        <v>2</v>
      </c>
      <c r="G1645" s="330">
        <v>10.162912352811933</v>
      </c>
      <c r="H1645" s="330">
        <v>20.325824705623866</v>
      </c>
    </row>
    <row r="1646" spans="1:8" s="361" customFormat="1" x14ac:dyDescent="0.45">
      <c r="A1646" s="468"/>
      <c r="B1646" s="468"/>
      <c r="C1646" s="470"/>
      <c r="D1646" s="362" t="s">
        <v>1751</v>
      </c>
      <c r="E1646" s="468"/>
      <c r="F1646" s="472"/>
      <c r="G1646" s="330"/>
      <c r="H1646" s="330"/>
    </row>
    <row r="1647" spans="1:8" s="361" customFormat="1" x14ac:dyDescent="0.45">
      <c r="A1647" s="468"/>
      <c r="B1647" s="468"/>
      <c r="C1647" s="470"/>
      <c r="E1647" s="468"/>
      <c r="F1647" s="472"/>
      <c r="G1647" s="330"/>
      <c r="H1647" s="330"/>
    </row>
    <row r="1648" spans="1:8" s="363" customFormat="1" x14ac:dyDescent="0.5">
      <c r="A1648" s="468"/>
      <c r="B1648" s="468"/>
      <c r="C1648" s="470"/>
      <c r="D1648" s="362"/>
      <c r="E1648" s="468"/>
      <c r="F1648" s="472"/>
      <c r="G1648" s="330"/>
      <c r="H1648" s="330"/>
    </row>
    <row r="1649" spans="1:8" s="364" customFormat="1" x14ac:dyDescent="0.5">
      <c r="A1649" s="468"/>
      <c r="B1649" s="468"/>
      <c r="C1649" s="471"/>
      <c r="D1649" s="362"/>
      <c r="E1649" s="468"/>
      <c r="F1649" s="472"/>
      <c r="G1649" s="330"/>
      <c r="H1649" s="330"/>
    </row>
    <row r="1650" spans="1:8" s="337" customFormat="1" ht="28.5" x14ac:dyDescent="0.5">
      <c r="A1650" s="345">
        <v>6</v>
      </c>
      <c r="B1650" s="340" t="s">
        <v>1715</v>
      </c>
      <c r="C1650" s="365" t="s">
        <v>1755</v>
      </c>
      <c r="D1650" s="366" t="s">
        <v>1756</v>
      </c>
      <c r="E1650" s="340" t="s">
        <v>309</v>
      </c>
      <c r="F1650" s="338">
        <v>222</v>
      </c>
      <c r="G1650" s="330">
        <v>0.97699999999999998</v>
      </c>
      <c r="H1650" s="330">
        <f>G1650*F1650</f>
        <v>216.89400000000001</v>
      </c>
    </row>
    <row r="1651" spans="1:8" s="337" customFormat="1" ht="28.5" x14ac:dyDescent="0.5">
      <c r="A1651" s="332">
        <v>7</v>
      </c>
      <c r="B1651" s="333" t="s">
        <v>1730</v>
      </c>
      <c r="C1651" s="334" t="s">
        <v>1757</v>
      </c>
      <c r="D1651" s="334" t="s">
        <v>1757</v>
      </c>
      <c r="E1651" s="332" t="s">
        <v>2124</v>
      </c>
      <c r="F1651" s="346">
        <v>2</v>
      </c>
      <c r="G1651" s="330">
        <v>8.2814773553739212</v>
      </c>
      <c r="H1651" s="330">
        <v>16.562954710747842</v>
      </c>
    </row>
    <row r="1652" spans="1:8" s="361" customFormat="1" x14ac:dyDescent="0.45">
      <c r="A1652" s="468">
        <v>8</v>
      </c>
      <c r="B1652" s="468" t="s">
        <v>1745</v>
      </c>
      <c r="C1652" s="469" t="s">
        <v>1758</v>
      </c>
      <c r="D1652" s="360" t="s">
        <v>1759</v>
      </c>
      <c r="E1652" s="468" t="s">
        <v>2124</v>
      </c>
      <c r="F1652" s="472">
        <v>4</v>
      </c>
      <c r="G1652" s="330">
        <v>7.9801744065613782</v>
      </c>
      <c r="H1652" s="330">
        <v>31.920697626245513</v>
      </c>
    </row>
    <row r="1653" spans="1:8" s="361" customFormat="1" x14ac:dyDescent="0.45">
      <c r="A1653" s="468"/>
      <c r="B1653" s="468"/>
      <c r="C1653" s="470"/>
      <c r="D1653" s="362"/>
      <c r="E1653" s="468"/>
      <c r="F1653" s="472"/>
      <c r="G1653" s="330"/>
      <c r="H1653" s="330"/>
    </row>
    <row r="1654" spans="1:8" s="361" customFormat="1" x14ac:dyDescent="0.45">
      <c r="A1654" s="468"/>
      <c r="B1654" s="468"/>
      <c r="C1654" s="470"/>
      <c r="D1654" s="362"/>
      <c r="E1654" s="468"/>
      <c r="F1654" s="472"/>
      <c r="G1654" s="330"/>
      <c r="H1654" s="330"/>
    </row>
    <row r="1655" spans="1:8" s="363" customFormat="1" x14ac:dyDescent="0.5">
      <c r="A1655" s="468"/>
      <c r="B1655" s="468"/>
      <c r="C1655" s="470"/>
      <c r="D1655" s="362"/>
      <c r="E1655" s="468"/>
      <c r="F1655" s="472"/>
      <c r="G1655" s="330"/>
      <c r="H1655" s="330"/>
    </row>
    <row r="1656" spans="1:8" s="364" customFormat="1" x14ac:dyDescent="0.5">
      <c r="A1656" s="468"/>
      <c r="B1656" s="468"/>
      <c r="C1656" s="471"/>
      <c r="D1656" s="362"/>
      <c r="E1656" s="468"/>
      <c r="F1656" s="472"/>
      <c r="G1656" s="330"/>
      <c r="H1656" s="330"/>
    </row>
    <row r="1657" spans="1:8" s="361" customFormat="1" ht="28.5" x14ac:dyDescent="0.45">
      <c r="A1657" s="468">
        <v>9</v>
      </c>
      <c r="B1657" s="468" t="s">
        <v>1760</v>
      </c>
      <c r="C1657" s="469" t="s">
        <v>1761</v>
      </c>
      <c r="D1657" s="360" t="s">
        <v>1762</v>
      </c>
      <c r="E1657" s="468" t="s">
        <v>2124</v>
      </c>
      <c r="F1657" s="472">
        <v>2</v>
      </c>
      <c r="G1657" s="330">
        <v>168</v>
      </c>
      <c r="H1657" s="330">
        <f>G1657*F1657</f>
        <v>336</v>
      </c>
    </row>
    <row r="1658" spans="1:8" s="361" customFormat="1" x14ac:dyDescent="0.45">
      <c r="A1658" s="468"/>
      <c r="B1658" s="468"/>
      <c r="C1658" s="470"/>
      <c r="D1658" s="362"/>
      <c r="E1658" s="468"/>
      <c r="F1658" s="472"/>
      <c r="G1658" s="330"/>
      <c r="H1658" s="330"/>
    </row>
    <row r="1659" spans="1:8" s="361" customFormat="1" x14ac:dyDescent="0.45">
      <c r="A1659" s="468"/>
      <c r="B1659" s="468"/>
      <c r="C1659" s="470"/>
      <c r="D1659" s="362"/>
      <c r="E1659" s="468"/>
      <c r="F1659" s="472"/>
      <c r="G1659" s="330"/>
      <c r="H1659" s="330"/>
    </row>
    <row r="1660" spans="1:8" s="363" customFormat="1" x14ac:dyDescent="0.5">
      <c r="A1660" s="468"/>
      <c r="B1660" s="468"/>
      <c r="C1660" s="470"/>
      <c r="D1660" s="362"/>
      <c r="E1660" s="468"/>
      <c r="F1660" s="472"/>
      <c r="G1660" s="330"/>
      <c r="H1660" s="330"/>
    </row>
    <row r="1661" spans="1:8" s="364" customFormat="1" x14ac:dyDescent="0.5">
      <c r="A1661" s="468"/>
      <c r="B1661" s="468"/>
      <c r="C1661" s="471"/>
      <c r="D1661" s="362"/>
      <c r="E1661" s="468"/>
      <c r="F1661" s="472"/>
      <c r="G1661" s="330"/>
      <c r="H1661" s="330"/>
    </row>
    <row r="1662" spans="1:8" s="325" customFormat="1" x14ac:dyDescent="0.5">
      <c r="A1662" s="347"/>
      <c r="B1662" s="367"/>
      <c r="C1662" s="368" t="s">
        <v>1763</v>
      </c>
      <c r="D1662" s="369"/>
      <c r="E1662" s="322"/>
      <c r="F1662" s="370"/>
      <c r="G1662" s="330"/>
      <c r="H1662" s="330"/>
    </row>
    <row r="1663" spans="1:8" s="325" customFormat="1" x14ac:dyDescent="0.5">
      <c r="A1663" s="371">
        <v>10</v>
      </c>
      <c r="B1663" s="372" t="s">
        <v>1764</v>
      </c>
      <c r="C1663" s="463" t="s">
        <v>1765</v>
      </c>
      <c r="D1663" s="373"/>
      <c r="E1663" s="347" t="s">
        <v>1766</v>
      </c>
      <c r="F1663" s="374">
        <v>1</v>
      </c>
      <c r="G1663" s="330">
        <v>40.85821579886094</v>
      </c>
      <c r="H1663" s="330">
        <v>40.85821579886094</v>
      </c>
    </row>
    <row r="1664" spans="1:8" s="325" customFormat="1" x14ac:dyDescent="0.5">
      <c r="A1664" s="375"/>
      <c r="B1664" s="376"/>
      <c r="C1664" s="464"/>
      <c r="D1664" s="377" t="s">
        <v>1767</v>
      </c>
      <c r="E1664" s="353"/>
      <c r="F1664" s="378"/>
      <c r="G1664" s="330"/>
      <c r="H1664" s="330"/>
    </row>
    <row r="1665" spans="1:8" s="325" customFormat="1" x14ac:dyDescent="0.5">
      <c r="A1665" s="371">
        <v>11</v>
      </c>
      <c r="B1665" s="379" t="s">
        <v>1768</v>
      </c>
      <c r="C1665" s="380" t="s">
        <v>1769</v>
      </c>
      <c r="D1665" s="379"/>
      <c r="E1665" s="379" t="s">
        <v>1703</v>
      </c>
      <c r="F1665" s="381">
        <v>1</v>
      </c>
      <c r="G1665" s="330">
        <v>19.328310936589954</v>
      </c>
      <c r="H1665" s="330">
        <v>19.328310936589954</v>
      </c>
    </row>
    <row r="1666" spans="1:8" s="325" customFormat="1" x14ac:dyDescent="0.5">
      <c r="A1666" s="375"/>
      <c r="B1666" s="382"/>
      <c r="C1666" s="383"/>
      <c r="D1666" s="384" t="s">
        <v>1770</v>
      </c>
      <c r="E1666" s="382"/>
      <c r="F1666" s="385"/>
      <c r="G1666" s="330"/>
      <c r="H1666" s="330"/>
    </row>
    <row r="1667" spans="1:8" s="337" customFormat="1" x14ac:dyDescent="0.5">
      <c r="A1667" s="345">
        <v>12</v>
      </c>
      <c r="B1667" s="340" t="s">
        <v>1771</v>
      </c>
      <c r="C1667" s="339" t="s">
        <v>1772</v>
      </c>
      <c r="D1667" s="340"/>
      <c r="E1667" s="340" t="s">
        <v>2124</v>
      </c>
      <c r="F1667" s="338">
        <v>1</v>
      </c>
      <c r="G1667" s="330">
        <v>9.7036449296445699</v>
      </c>
      <c r="H1667" s="330">
        <v>9.7036449296445699</v>
      </c>
    </row>
    <row r="1668" spans="1:8" s="337" customFormat="1" x14ac:dyDescent="0.5">
      <c r="A1668" s="341"/>
      <c r="B1668" s="344"/>
      <c r="C1668" s="343" t="s">
        <v>1773</v>
      </c>
      <c r="D1668" s="344" t="s">
        <v>1770</v>
      </c>
      <c r="E1668" s="344"/>
      <c r="F1668" s="342"/>
      <c r="G1668" s="330"/>
      <c r="H1668" s="330"/>
    </row>
    <row r="1669" spans="1:8" s="337" customFormat="1" x14ac:dyDescent="0.5">
      <c r="A1669" s="345">
        <v>13</v>
      </c>
      <c r="B1669" s="340" t="s">
        <v>1774</v>
      </c>
      <c r="C1669" s="339" t="s">
        <v>1775</v>
      </c>
      <c r="D1669" s="340"/>
      <c r="E1669" s="340" t="s">
        <v>2124</v>
      </c>
      <c r="F1669" s="338">
        <v>2</v>
      </c>
      <c r="G1669" s="330">
        <v>5.248868946372462</v>
      </c>
      <c r="H1669" s="330">
        <v>10.497737892744924</v>
      </c>
    </row>
    <row r="1670" spans="1:8" s="337" customFormat="1" x14ac:dyDescent="0.5">
      <c r="A1670" s="341"/>
      <c r="B1670" s="344"/>
      <c r="C1670" s="343" t="s">
        <v>1776</v>
      </c>
      <c r="D1670" s="344" t="s">
        <v>1770</v>
      </c>
      <c r="E1670" s="344"/>
      <c r="F1670" s="342"/>
      <c r="G1670" s="330"/>
      <c r="H1670" s="330"/>
    </row>
    <row r="1671" spans="1:8" s="325" customFormat="1" x14ac:dyDescent="0.5">
      <c r="A1671" s="371">
        <v>14</v>
      </c>
      <c r="B1671" s="371" t="s">
        <v>1777</v>
      </c>
      <c r="C1671" s="386" t="s">
        <v>1778</v>
      </c>
      <c r="D1671" s="387"/>
      <c r="E1671" s="371" t="s">
        <v>2124</v>
      </c>
      <c r="F1671" s="379">
        <v>1</v>
      </c>
      <c r="G1671" s="330">
        <v>8.1133773421546422</v>
      </c>
      <c r="H1671" s="330">
        <v>8.1133773421546422</v>
      </c>
    </row>
    <row r="1672" spans="1:8" s="325" customFormat="1" x14ac:dyDescent="0.5">
      <c r="A1672" s="375"/>
      <c r="B1672" s="375"/>
      <c r="C1672" s="383"/>
      <c r="D1672" s="388" t="s">
        <v>1779</v>
      </c>
      <c r="E1672" s="375"/>
      <c r="F1672" s="382"/>
      <c r="G1672" s="330"/>
      <c r="H1672" s="330"/>
    </row>
    <row r="1673" spans="1:8" s="325" customFormat="1" ht="28.5" x14ac:dyDescent="0.5">
      <c r="A1673" s="371">
        <v>15</v>
      </c>
      <c r="B1673" s="371" t="s">
        <v>1780</v>
      </c>
      <c r="C1673" s="386" t="s">
        <v>1781</v>
      </c>
      <c r="D1673" s="387"/>
      <c r="E1673" s="371" t="s">
        <v>2124</v>
      </c>
      <c r="F1673" s="379">
        <v>2</v>
      </c>
      <c r="G1673" s="330">
        <v>7.6600029181245928</v>
      </c>
      <c r="H1673" s="330">
        <v>15.320005836249186</v>
      </c>
    </row>
    <row r="1674" spans="1:8" s="325" customFormat="1" x14ac:dyDescent="0.5">
      <c r="A1674" s="375"/>
      <c r="B1674" s="375"/>
      <c r="C1674" s="383"/>
      <c r="D1674" s="388" t="s">
        <v>1779</v>
      </c>
      <c r="E1674" s="375"/>
      <c r="F1674" s="382"/>
      <c r="G1674" s="330"/>
      <c r="H1674" s="330"/>
    </row>
    <row r="1675" spans="1:8" s="325" customFormat="1" ht="28.5" x14ac:dyDescent="0.5">
      <c r="A1675" s="371">
        <v>16</v>
      </c>
      <c r="B1675" s="371" t="s">
        <v>1782</v>
      </c>
      <c r="C1675" s="465" t="s">
        <v>1783</v>
      </c>
      <c r="D1675" s="387"/>
      <c r="E1675" s="371" t="s">
        <v>1703</v>
      </c>
      <c r="F1675" s="379">
        <v>1</v>
      </c>
      <c r="G1675" s="330">
        <v>1363.8520996530599</v>
      </c>
      <c r="H1675" s="330">
        <v>1363.8520996530647</v>
      </c>
    </row>
    <row r="1676" spans="1:8" s="325" customFormat="1" x14ac:dyDescent="0.5">
      <c r="A1676" s="375"/>
      <c r="B1676" s="375"/>
      <c r="C1676" s="466"/>
      <c r="D1676" s="388" t="s">
        <v>1784</v>
      </c>
      <c r="E1676" s="375"/>
      <c r="F1676" s="382"/>
      <c r="G1676" s="330"/>
      <c r="H1676" s="330"/>
    </row>
    <row r="1677" spans="1:8" s="325" customFormat="1" ht="28.5" x14ac:dyDescent="0.5">
      <c r="A1677" s="371">
        <v>17</v>
      </c>
      <c r="B1677" s="371" t="s">
        <v>1782</v>
      </c>
      <c r="C1677" s="465" t="s">
        <v>1785</v>
      </c>
      <c r="D1677" s="387"/>
      <c r="E1677" s="371" t="s">
        <v>1703</v>
      </c>
      <c r="F1677" s="379">
        <v>1</v>
      </c>
      <c r="G1677" s="330">
        <v>668.73733248478709</v>
      </c>
      <c r="H1677" s="330">
        <v>668.73733248478709</v>
      </c>
    </row>
    <row r="1678" spans="1:8" s="325" customFormat="1" x14ac:dyDescent="0.5">
      <c r="A1678" s="375"/>
      <c r="B1678" s="375"/>
      <c r="C1678" s="466"/>
      <c r="D1678" s="388" t="s">
        <v>1784</v>
      </c>
      <c r="E1678" s="375"/>
      <c r="F1678" s="382"/>
      <c r="G1678" s="330"/>
      <c r="H1678" s="330"/>
    </row>
    <row r="1679" spans="1:8" s="325" customFormat="1" x14ac:dyDescent="0.5">
      <c r="A1679" s="371">
        <v>18</v>
      </c>
      <c r="B1679" s="379" t="s">
        <v>1786</v>
      </c>
      <c r="C1679" s="380" t="s">
        <v>1787</v>
      </c>
      <c r="D1679" s="379"/>
      <c r="E1679" s="379" t="s">
        <v>1788</v>
      </c>
      <c r="F1679" s="389">
        <v>0.15</v>
      </c>
      <c r="G1679" s="330">
        <v>145.17086232432143</v>
      </c>
      <c r="H1679" s="330">
        <v>21.775629348648213</v>
      </c>
    </row>
    <row r="1680" spans="1:8" s="325" customFormat="1" x14ac:dyDescent="0.5">
      <c r="A1680" s="375"/>
      <c r="B1680" s="382"/>
      <c r="C1680" s="383" t="s">
        <v>1789</v>
      </c>
      <c r="D1680" s="382" t="s">
        <v>1790</v>
      </c>
      <c r="E1680" s="382"/>
      <c r="F1680" s="385"/>
      <c r="G1680" s="330"/>
      <c r="H1680" s="330"/>
    </row>
    <row r="1681" spans="1:8" s="325" customFormat="1" x14ac:dyDescent="0.5">
      <c r="A1681" s="371">
        <v>19</v>
      </c>
      <c r="B1681" s="379" t="s">
        <v>1786</v>
      </c>
      <c r="C1681" s="380" t="s">
        <v>1791</v>
      </c>
      <c r="D1681" s="379"/>
      <c r="E1681" s="379" t="s">
        <v>1788</v>
      </c>
      <c r="F1681" s="389">
        <v>0.4</v>
      </c>
      <c r="G1681" s="330">
        <v>273.94532880613696</v>
      </c>
      <c r="H1681" s="330">
        <v>109.57813152245478</v>
      </c>
    </row>
    <row r="1682" spans="1:8" s="325" customFormat="1" x14ac:dyDescent="0.5">
      <c r="A1682" s="375"/>
      <c r="B1682" s="382"/>
      <c r="C1682" s="383" t="s">
        <v>1789</v>
      </c>
      <c r="D1682" s="382" t="s">
        <v>1790</v>
      </c>
      <c r="E1682" s="382"/>
      <c r="F1682" s="385"/>
      <c r="G1682" s="330"/>
      <c r="H1682" s="330"/>
    </row>
    <row r="1683" spans="1:8" s="325" customFormat="1" x14ac:dyDescent="0.5">
      <c r="A1683" s="371">
        <v>20</v>
      </c>
      <c r="B1683" s="379" t="s">
        <v>1792</v>
      </c>
      <c r="C1683" s="380" t="s">
        <v>1793</v>
      </c>
      <c r="D1683" s="379"/>
      <c r="E1683" s="379" t="s">
        <v>1788</v>
      </c>
      <c r="F1683" s="381">
        <v>1.3</v>
      </c>
      <c r="G1683" s="330">
        <v>190.35429693575196</v>
      </c>
      <c r="H1683" s="330">
        <v>247.46058601647755</v>
      </c>
    </row>
    <row r="1684" spans="1:8" s="325" customFormat="1" x14ac:dyDescent="0.5">
      <c r="A1684" s="375"/>
      <c r="B1684" s="382"/>
      <c r="C1684" s="383" t="s">
        <v>1794</v>
      </c>
      <c r="D1684" s="382" t="s">
        <v>1790</v>
      </c>
      <c r="E1684" s="382"/>
      <c r="F1684" s="385"/>
      <c r="G1684" s="330"/>
      <c r="H1684" s="330"/>
    </row>
    <row r="1685" spans="1:8" s="325" customFormat="1" x14ac:dyDescent="0.5">
      <c r="A1685" s="371">
        <v>21</v>
      </c>
      <c r="B1685" s="379" t="s">
        <v>1792</v>
      </c>
      <c r="C1685" s="380" t="s">
        <v>1795</v>
      </c>
      <c r="D1685" s="379"/>
      <c r="E1685" s="379" t="s">
        <v>1788</v>
      </c>
      <c r="F1685" s="381">
        <v>0.05</v>
      </c>
      <c r="G1685" s="330">
        <v>173.68936597928172</v>
      </c>
      <c r="H1685" s="330">
        <v>8.6844682989640862</v>
      </c>
    </row>
    <row r="1686" spans="1:8" s="325" customFormat="1" x14ac:dyDescent="0.5">
      <c r="A1686" s="375"/>
      <c r="B1686" s="382"/>
      <c r="C1686" s="383" t="s">
        <v>1796</v>
      </c>
      <c r="D1686" s="382" t="s">
        <v>1790</v>
      </c>
      <c r="E1686" s="382"/>
      <c r="F1686" s="385"/>
      <c r="G1686" s="330"/>
      <c r="H1686" s="330"/>
    </row>
    <row r="1687" spans="1:8" s="325" customFormat="1" x14ac:dyDescent="0.5">
      <c r="A1687" s="371">
        <v>22</v>
      </c>
      <c r="B1687" s="379" t="s">
        <v>1792</v>
      </c>
      <c r="C1687" s="380" t="s">
        <v>1797</v>
      </c>
      <c r="D1687" s="379"/>
      <c r="E1687" s="379" t="s">
        <v>1788</v>
      </c>
      <c r="F1687" s="381">
        <v>1.05</v>
      </c>
      <c r="G1687" s="330">
        <v>129.75454800313287</v>
      </c>
      <c r="H1687" s="330">
        <v>136.24227540328951</v>
      </c>
    </row>
    <row r="1688" spans="1:8" s="325" customFormat="1" x14ac:dyDescent="0.5">
      <c r="A1688" s="375"/>
      <c r="B1688" s="382"/>
      <c r="C1688" s="383" t="s">
        <v>1794</v>
      </c>
      <c r="D1688" s="382" t="s">
        <v>1790</v>
      </c>
      <c r="E1688" s="382"/>
      <c r="F1688" s="385"/>
      <c r="G1688" s="330"/>
      <c r="H1688" s="330"/>
    </row>
    <row r="1689" spans="1:8" s="325" customFormat="1" x14ac:dyDescent="0.5">
      <c r="A1689" s="371">
        <v>23</v>
      </c>
      <c r="B1689" s="379" t="s">
        <v>1792</v>
      </c>
      <c r="C1689" s="380" t="s">
        <v>1798</v>
      </c>
      <c r="D1689" s="379"/>
      <c r="E1689" s="379" t="s">
        <v>1788</v>
      </c>
      <c r="F1689" s="381">
        <v>1.2</v>
      </c>
      <c r="G1689" s="330">
        <v>99.454673536823336</v>
      </c>
      <c r="H1689" s="330">
        <v>119.345608244188</v>
      </c>
    </row>
    <row r="1690" spans="1:8" s="325" customFormat="1" x14ac:dyDescent="0.5">
      <c r="A1690" s="375"/>
      <c r="B1690" s="382"/>
      <c r="C1690" s="383" t="s">
        <v>1794</v>
      </c>
      <c r="D1690" s="382" t="s">
        <v>1790</v>
      </c>
      <c r="E1690" s="382"/>
      <c r="F1690" s="385"/>
      <c r="G1690" s="330"/>
      <c r="H1690" s="330"/>
    </row>
    <row r="1691" spans="1:8" s="392" customFormat="1" ht="31.5" customHeight="1" x14ac:dyDescent="0.5">
      <c r="A1691" s="326"/>
      <c r="B1691" s="327"/>
      <c r="C1691" s="460" t="s">
        <v>1801</v>
      </c>
      <c r="D1691" s="461"/>
      <c r="E1691" s="327"/>
      <c r="F1691" s="390"/>
      <c r="G1691" s="391"/>
      <c r="H1691" s="391"/>
    </row>
    <row r="1692" spans="1:8" s="392" customFormat="1" ht="30" customHeight="1" x14ac:dyDescent="0.5">
      <c r="A1692" s="326"/>
      <c r="B1692" s="327"/>
      <c r="C1692" s="467" t="s">
        <v>1802</v>
      </c>
      <c r="D1692" s="467"/>
      <c r="E1692" s="467"/>
      <c r="F1692" s="390"/>
      <c r="G1692" s="391"/>
      <c r="H1692" s="391"/>
    </row>
    <row r="1693" spans="1:8" s="392" customFormat="1" ht="42" customHeight="1" x14ac:dyDescent="0.5">
      <c r="A1693" s="326">
        <v>1</v>
      </c>
      <c r="B1693" s="393" t="s">
        <v>1803</v>
      </c>
      <c r="C1693" s="394" t="s">
        <v>1804</v>
      </c>
      <c r="D1693" s="326" t="s">
        <v>1805</v>
      </c>
      <c r="E1693" s="395" t="s">
        <v>2112</v>
      </c>
      <c r="F1693" s="396">
        <v>41</v>
      </c>
      <c r="G1693" s="391">
        <v>0.85835770412469148</v>
      </c>
      <c r="H1693" s="391">
        <v>35.192665869112354</v>
      </c>
    </row>
    <row r="1694" spans="1:8" s="392" customFormat="1" ht="69" customHeight="1" x14ac:dyDescent="0.5">
      <c r="A1694" s="326">
        <f>A1693+1</f>
        <v>2</v>
      </c>
      <c r="B1694" s="395" t="s">
        <v>1806</v>
      </c>
      <c r="C1694" s="397" t="s">
        <v>1807</v>
      </c>
      <c r="D1694" s="326" t="s">
        <v>1805</v>
      </c>
      <c r="E1694" s="395" t="s">
        <v>2112</v>
      </c>
      <c r="F1694" s="396">
        <v>4</v>
      </c>
      <c r="G1694" s="391">
        <v>0.70397313562691788</v>
      </c>
      <c r="H1694" s="391">
        <v>2.8158925425076715</v>
      </c>
    </row>
    <row r="1695" spans="1:8" s="392" customFormat="1" ht="42" customHeight="1" x14ac:dyDescent="0.5">
      <c r="A1695" s="326">
        <f>A1694+1</f>
        <v>3</v>
      </c>
      <c r="B1695" s="398" t="s">
        <v>1808</v>
      </c>
      <c r="C1695" s="394" t="s">
        <v>2145</v>
      </c>
      <c r="D1695" s="326" t="s">
        <v>1805</v>
      </c>
      <c r="E1695" s="395" t="s">
        <v>2112</v>
      </c>
      <c r="F1695" s="396">
        <v>4</v>
      </c>
      <c r="G1695" s="391">
        <v>3.9038463277618569</v>
      </c>
      <c r="H1695" s="391">
        <v>15.615385311047428</v>
      </c>
    </row>
    <row r="1696" spans="1:8" s="392" customFormat="1" ht="69" customHeight="1" x14ac:dyDescent="0.5">
      <c r="A1696" s="326">
        <f>A1695+1</f>
        <v>4</v>
      </c>
      <c r="B1696" s="395" t="s">
        <v>1809</v>
      </c>
      <c r="C1696" s="397" t="s">
        <v>1810</v>
      </c>
      <c r="D1696" s="326" t="s">
        <v>1805</v>
      </c>
      <c r="E1696" s="395" t="s">
        <v>1718</v>
      </c>
      <c r="F1696" s="396">
        <v>27</v>
      </c>
      <c r="G1696" s="391">
        <v>2.949758740511661</v>
      </c>
      <c r="H1696" s="391">
        <v>79.643485993814849</v>
      </c>
    </row>
    <row r="1697" spans="1:8" s="392" customFormat="1" ht="69" customHeight="1" x14ac:dyDescent="0.5">
      <c r="A1697" s="326">
        <f>A1696+1</f>
        <v>5</v>
      </c>
      <c r="B1697" s="395" t="s">
        <v>1811</v>
      </c>
      <c r="C1697" s="397" t="s">
        <v>1812</v>
      </c>
      <c r="D1697" s="326" t="s">
        <v>1805</v>
      </c>
      <c r="E1697" s="395" t="s">
        <v>2112</v>
      </c>
      <c r="F1697" s="396">
        <v>16</v>
      </c>
      <c r="G1697" s="391">
        <v>1.6561772299595756</v>
      </c>
      <c r="H1697" s="391">
        <v>26.49883567935321</v>
      </c>
    </row>
    <row r="1698" spans="1:8" s="392" customFormat="1" ht="36" customHeight="1" x14ac:dyDescent="0.5">
      <c r="A1698" s="326"/>
      <c r="B1698" s="327"/>
      <c r="C1698" s="399" t="s">
        <v>1813</v>
      </c>
      <c r="D1698" s="400"/>
      <c r="E1698" s="326"/>
      <c r="F1698" s="329"/>
      <c r="G1698" s="391"/>
      <c r="H1698" s="391"/>
    </row>
    <row r="1699" spans="1:8" s="392" customFormat="1" ht="30.75" customHeight="1" x14ac:dyDescent="0.5">
      <c r="A1699" s="456">
        <f>A1697+1</f>
        <v>6</v>
      </c>
      <c r="B1699" s="457" t="s">
        <v>1814</v>
      </c>
      <c r="C1699" s="458" t="s">
        <v>1815</v>
      </c>
      <c r="D1699" s="400" t="s">
        <v>1816</v>
      </c>
      <c r="E1699" s="456" t="s">
        <v>2113</v>
      </c>
      <c r="F1699" s="459">
        <v>6.56</v>
      </c>
      <c r="G1699" s="391">
        <v>44.373586454305197</v>
      </c>
      <c r="H1699" s="391">
        <v>291.09072714024205</v>
      </c>
    </row>
    <row r="1700" spans="1:8" s="392" customFormat="1" ht="30.75" customHeight="1" x14ac:dyDescent="0.5">
      <c r="A1700" s="456"/>
      <c r="B1700" s="457"/>
      <c r="C1700" s="458"/>
      <c r="D1700" s="400" t="s">
        <v>1817</v>
      </c>
      <c r="E1700" s="456"/>
      <c r="F1700" s="459"/>
      <c r="G1700" s="391"/>
      <c r="H1700" s="391"/>
    </row>
    <row r="1701" spans="1:8" s="392" customFormat="1" ht="30.75" customHeight="1" x14ac:dyDescent="0.5">
      <c r="A1701" s="456"/>
      <c r="B1701" s="457"/>
      <c r="C1701" s="458"/>
      <c r="D1701" s="400" t="s">
        <v>1818</v>
      </c>
      <c r="E1701" s="456"/>
      <c r="F1701" s="459"/>
      <c r="G1701" s="391"/>
      <c r="H1701" s="391"/>
    </row>
    <row r="1702" spans="1:8" s="392" customFormat="1" ht="27.75" customHeight="1" x14ac:dyDescent="0.5">
      <c r="A1702" s="456"/>
      <c r="B1702" s="457"/>
      <c r="C1702" s="458"/>
      <c r="D1702" s="400" t="s">
        <v>1819</v>
      </c>
      <c r="E1702" s="456"/>
      <c r="F1702" s="459"/>
      <c r="G1702" s="391"/>
      <c r="H1702" s="391"/>
    </row>
    <row r="1703" spans="1:8" s="392" customFormat="1" ht="30.75" customHeight="1" x14ac:dyDescent="0.5">
      <c r="A1703" s="456">
        <f>A1699+1</f>
        <v>7</v>
      </c>
      <c r="B1703" s="457" t="s">
        <v>1820</v>
      </c>
      <c r="C1703" s="458" t="s">
        <v>1821</v>
      </c>
      <c r="D1703" s="400" t="s">
        <v>1816</v>
      </c>
      <c r="E1703" s="456" t="s">
        <v>2113</v>
      </c>
      <c r="F1703" s="459">
        <v>13.12</v>
      </c>
      <c r="G1703" s="391">
        <v>85.328547999991883</v>
      </c>
      <c r="H1703" s="391">
        <v>1119.5105497598934</v>
      </c>
    </row>
    <row r="1704" spans="1:8" s="392" customFormat="1" ht="30.75" customHeight="1" x14ac:dyDescent="0.5">
      <c r="A1704" s="456"/>
      <c r="B1704" s="457"/>
      <c r="C1704" s="458"/>
      <c r="D1704" s="400" t="s">
        <v>1818</v>
      </c>
      <c r="E1704" s="456"/>
      <c r="F1704" s="459"/>
      <c r="G1704" s="391"/>
      <c r="H1704" s="391"/>
    </row>
    <row r="1705" spans="1:8" s="392" customFormat="1" ht="30.75" customHeight="1" x14ac:dyDescent="0.5">
      <c r="A1705" s="456"/>
      <c r="B1705" s="457"/>
      <c r="C1705" s="458"/>
      <c r="D1705" s="400" t="s">
        <v>1819</v>
      </c>
      <c r="E1705" s="456"/>
      <c r="F1705" s="459"/>
      <c r="G1705" s="391"/>
      <c r="H1705" s="391"/>
    </row>
    <row r="1706" spans="1:8" s="392" customFormat="1" ht="27.75" customHeight="1" x14ac:dyDescent="0.5">
      <c r="A1706" s="456"/>
      <c r="B1706" s="457"/>
      <c r="C1706" s="458"/>
      <c r="D1706" s="400" t="s">
        <v>1822</v>
      </c>
      <c r="E1706" s="456"/>
      <c r="F1706" s="459"/>
      <c r="G1706" s="391"/>
      <c r="H1706" s="391"/>
    </row>
    <row r="1707" spans="1:8" s="392" customFormat="1" ht="48" customHeight="1" x14ac:dyDescent="0.5">
      <c r="A1707" s="326">
        <f>A1703+1</f>
        <v>8</v>
      </c>
      <c r="B1707" s="398" t="s">
        <v>1823</v>
      </c>
      <c r="C1707" s="397" t="s">
        <v>1824</v>
      </c>
      <c r="D1707" s="326" t="s">
        <v>1825</v>
      </c>
      <c r="E1707" s="401" t="s">
        <v>1718</v>
      </c>
      <c r="F1707" s="396">
        <v>6.8000000000000005E-2</v>
      </c>
      <c r="G1707" s="391">
        <v>423.93089069480732</v>
      </c>
      <c r="H1707" s="391">
        <v>28.827300567246901</v>
      </c>
    </row>
    <row r="1708" spans="1:8" s="392" customFormat="1" x14ac:dyDescent="0.5">
      <c r="A1708" s="326">
        <f>A1707+1</f>
        <v>9</v>
      </c>
      <c r="B1708" s="393" t="s">
        <v>1823</v>
      </c>
      <c r="C1708" s="397" t="s">
        <v>1826</v>
      </c>
      <c r="D1708" s="326" t="s">
        <v>1825</v>
      </c>
      <c r="E1708" s="401" t="s">
        <v>1718</v>
      </c>
      <c r="F1708" s="396">
        <v>0.16200000000000001</v>
      </c>
      <c r="G1708" s="391">
        <v>377.51564181872044</v>
      </c>
      <c r="H1708" s="391">
        <v>61.157533974632713</v>
      </c>
    </row>
    <row r="1709" spans="1:8" s="392" customFormat="1" ht="30.75" customHeight="1" x14ac:dyDescent="0.5">
      <c r="A1709" s="456">
        <f>A1708+1</f>
        <v>10</v>
      </c>
      <c r="B1709" s="457" t="s">
        <v>1827</v>
      </c>
      <c r="C1709" s="458" t="s">
        <v>1828</v>
      </c>
      <c r="D1709" s="400" t="s">
        <v>1816</v>
      </c>
      <c r="E1709" s="456" t="s">
        <v>2113</v>
      </c>
      <c r="F1709" s="459">
        <v>0.3</v>
      </c>
      <c r="G1709" s="391">
        <v>43.587688071225287</v>
      </c>
      <c r="H1709" s="391">
        <v>13.076306421367585</v>
      </c>
    </row>
    <row r="1710" spans="1:8" s="392" customFormat="1" ht="30.75" customHeight="1" x14ac:dyDescent="0.5">
      <c r="A1710" s="456"/>
      <c r="B1710" s="457"/>
      <c r="C1710" s="458"/>
      <c r="D1710" s="400" t="s">
        <v>1818</v>
      </c>
      <c r="E1710" s="456"/>
      <c r="F1710" s="459"/>
      <c r="G1710" s="391"/>
      <c r="H1710" s="391"/>
    </row>
    <row r="1711" spans="1:8" s="392" customFormat="1" ht="30.75" customHeight="1" x14ac:dyDescent="0.5">
      <c r="A1711" s="456"/>
      <c r="B1711" s="457"/>
      <c r="C1711" s="458"/>
      <c r="D1711" s="400" t="s">
        <v>1819</v>
      </c>
      <c r="E1711" s="456"/>
      <c r="F1711" s="459"/>
      <c r="G1711" s="391"/>
      <c r="H1711" s="391"/>
    </row>
    <row r="1712" spans="1:8" s="392" customFormat="1" ht="30.75" customHeight="1" x14ac:dyDescent="0.5">
      <c r="A1712" s="456">
        <f>A1709+1</f>
        <v>11</v>
      </c>
      <c r="B1712" s="457" t="s">
        <v>1829</v>
      </c>
      <c r="C1712" s="458" t="s">
        <v>1830</v>
      </c>
      <c r="D1712" s="400" t="s">
        <v>1816</v>
      </c>
      <c r="E1712" s="456" t="s">
        <v>2113</v>
      </c>
      <c r="F1712" s="459">
        <v>2.6</v>
      </c>
      <c r="G1712" s="391">
        <v>65.363129633287116</v>
      </c>
      <c r="H1712" s="391">
        <v>169.9441370465465</v>
      </c>
    </row>
    <row r="1713" spans="1:8" s="392" customFormat="1" ht="30.75" customHeight="1" x14ac:dyDescent="0.5">
      <c r="A1713" s="456"/>
      <c r="B1713" s="457"/>
      <c r="C1713" s="458"/>
      <c r="D1713" s="400" t="s">
        <v>1818</v>
      </c>
      <c r="E1713" s="456"/>
      <c r="F1713" s="459"/>
      <c r="G1713" s="391"/>
      <c r="H1713" s="391"/>
    </row>
    <row r="1714" spans="1:8" s="392" customFormat="1" ht="30.75" customHeight="1" x14ac:dyDescent="0.5">
      <c r="A1714" s="456"/>
      <c r="B1714" s="457"/>
      <c r="C1714" s="458"/>
      <c r="D1714" s="400" t="s">
        <v>1819</v>
      </c>
      <c r="E1714" s="456"/>
      <c r="F1714" s="459"/>
      <c r="G1714" s="391"/>
      <c r="H1714" s="391"/>
    </row>
    <row r="1715" spans="1:8" s="392" customFormat="1" ht="30.75" customHeight="1" x14ac:dyDescent="0.5">
      <c r="A1715" s="456">
        <f>A1712+1</f>
        <v>12</v>
      </c>
      <c r="B1715" s="457" t="s">
        <v>1829</v>
      </c>
      <c r="C1715" s="458" t="s">
        <v>1831</v>
      </c>
      <c r="D1715" s="400" t="s">
        <v>1816</v>
      </c>
      <c r="E1715" s="456" t="s">
        <v>2113</v>
      </c>
      <c r="F1715" s="459">
        <v>6.43</v>
      </c>
      <c r="G1715" s="391">
        <v>70.665607664891297</v>
      </c>
      <c r="H1715" s="391">
        <v>454.37985728525103</v>
      </c>
    </row>
    <row r="1716" spans="1:8" s="392" customFormat="1" ht="30.75" customHeight="1" x14ac:dyDescent="0.5">
      <c r="A1716" s="456"/>
      <c r="B1716" s="457"/>
      <c r="C1716" s="458"/>
      <c r="D1716" s="400" t="s">
        <v>1818</v>
      </c>
      <c r="E1716" s="456"/>
      <c r="F1716" s="459"/>
      <c r="G1716" s="391"/>
      <c r="H1716" s="391"/>
    </row>
    <row r="1717" spans="1:8" s="392" customFormat="1" ht="30.75" customHeight="1" x14ac:dyDescent="0.5">
      <c r="A1717" s="456"/>
      <c r="B1717" s="457"/>
      <c r="C1717" s="458"/>
      <c r="D1717" s="400" t="s">
        <v>1819</v>
      </c>
      <c r="E1717" s="456"/>
      <c r="F1717" s="459"/>
      <c r="G1717" s="391"/>
      <c r="H1717" s="391"/>
    </row>
    <row r="1718" spans="1:8" s="392" customFormat="1" ht="46.8" customHeight="1" x14ac:dyDescent="0.5">
      <c r="A1718" s="402">
        <v>13</v>
      </c>
      <c r="B1718" s="403" t="s">
        <v>1832</v>
      </c>
      <c r="C1718" s="404" t="s">
        <v>1833</v>
      </c>
      <c r="D1718" s="405" t="s">
        <v>1835</v>
      </c>
      <c r="E1718" s="406" t="s">
        <v>1834</v>
      </c>
      <c r="F1718" s="56">
        <v>0.65600000000000003</v>
      </c>
      <c r="G1718" s="391">
        <v>125.92331315616534</v>
      </c>
      <c r="H1718" s="391">
        <v>82.605693430444461</v>
      </c>
    </row>
    <row r="1719" spans="1:8" s="392" customFormat="1" ht="48" customHeight="1" x14ac:dyDescent="0.5">
      <c r="A1719" s="326">
        <v>14</v>
      </c>
      <c r="B1719" s="398" t="s">
        <v>1823</v>
      </c>
      <c r="C1719" s="397" t="s">
        <v>1836</v>
      </c>
      <c r="D1719" s="326" t="s">
        <v>1825</v>
      </c>
      <c r="E1719" s="401" t="s">
        <v>1718</v>
      </c>
      <c r="F1719" s="396">
        <v>7.0000000000000007E-2</v>
      </c>
      <c r="G1719" s="391">
        <v>377.51564181872044</v>
      </c>
      <c r="H1719" s="391">
        <v>26.426094927310434</v>
      </c>
    </row>
    <row r="1720" spans="1:8" s="392" customFormat="1" x14ac:dyDescent="0.5">
      <c r="A1720" s="326">
        <f>A1719+1</f>
        <v>15</v>
      </c>
      <c r="B1720" s="393" t="s">
        <v>1823</v>
      </c>
      <c r="C1720" s="397" t="s">
        <v>1837</v>
      </c>
      <c r="D1720" s="326" t="s">
        <v>1838</v>
      </c>
      <c r="E1720" s="401" t="s">
        <v>1718</v>
      </c>
      <c r="F1720" s="396">
        <v>0.68</v>
      </c>
      <c r="G1720" s="391">
        <v>542.13010687269525</v>
      </c>
      <c r="H1720" s="391">
        <v>368.64847267343282</v>
      </c>
    </row>
    <row r="1721" spans="1:8" s="392" customFormat="1" ht="36" customHeight="1" x14ac:dyDescent="0.5">
      <c r="A1721" s="456">
        <f>A1720+1</f>
        <v>16</v>
      </c>
      <c r="B1721" s="457" t="s">
        <v>1839</v>
      </c>
      <c r="C1721" s="458" t="s">
        <v>1840</v>
      </c>
      <c r="D1721" s="400" t="s">
        <v>1841</v>
      </c>
      <c r="E1721" s="456" t="s">
        <v>1718</v>
      </c>
      <c r="F1721" s="459">
        <v>0.98</v>
      </c>
      <c r="G1721" s="391">
        <v>170.33425498424072</v>
      </c>
      <c r="H1721" s="391">
        <v>166.92756988455591</v>
      </c>
    </row>
    <row r="1722" spans="1:8" s="392" customFormat="1" ht="36" customHeight="1" x14ac:dyDescent="0.5">
      <c r="A1722" s="456"/>
      <c r="B1722" s="457"/>
      <c r="C1722" s="458"/>
      <c r="D1722" s="400" t="s">
        <v>1822</v>
      </c>
      <c r="E1722" s="456"/>
      <c r="F1722" s="459"/>
      <c r="G1722" s="391"/>
      <c r="H1722" s="391"/>
    </row>
    <row r="1723" spans="1:8" s="392" customFormat="1" ht="25.05" customHeight="1" x14ac:dyDescent="0.5">
      <c r="A1723" s="456"/>
      <c r="B1723" s="457"/>
      <c r="C1723" s="458"/>
      <c r="D1723" s="400" t="s">
        <v>1842</v>
      </c>
      <c r="E1723" s="456"/>
      <c r="F1723" s="459"/>
      <c r="G1723" s="391"/>
      <c r="H1723" s="391"/>
    </row>
    <row r="1724" spans="1:8" s="392" customFormat="1" ht="48" customHeight="1" x14ac:dyDescent="0.5">
      <c r="A1724" s="326">
        <f>A1721+1</f>
        <v>17</v>
      </c>
      <c r="B1724" s="398" t="s">
        <v>1823</v>
      </c>
      <c r="C1724" s="397" t="s">
        <v>1843</v>
      </c>
      <c r="D1724" s="326" t="s">
        <v>1844</v>
      </c>
      <c r="E1724" s="401" t="s">
        <v>306</v>
      </c>
      <c r="F1724" s="407">
        <v>12</v>
      </c>
      <c r="G1724" s="391">
        <v>71.293822273669505</v>
      </c>
      <c r="H1724" s="391">
        <v>855.52586728403412</v>
      </c>
    </row>
    <row r="1725" spans="1:8" s="392" customFormat="1" ht="38.1" customHeight="1" x14ac:dyDescent="0.5">
      <c r="A1725" s="395">
        <v>18</v>
      </c>
      <c r="B1725" s="408" t="s">
        <v>1719</v>
      </c>
      <c r="C1725" s="409" t="s">
        <v>1720</v>
      </c>
      <c r="D1725" s="410" t="s">
        <v>1722</v>
      </c>
      <c r="E1725" s="410" t="s">
        <v>1721</v>
      </c>
      <c r="F1725" s="408">
        <v>16.07</v>
      </c>
      <c r="G1725" s="391">
        <v>1.1779041904458676</v>
      </c>
      <c r="H1725" s="391">
        <v>18.928920340465094</v>
      </c>
    </row>
    <row r="1726" spans="1:8" s="392" customFormat="1" ht="38.1" customHeight="1" x14ac:dyDescent="0.5">
      <c r="A1726" s="411"/>
      <c r="B1726" s="412"/>
      <c r="C1726" s="413" t="s">
        <v>1723</v>
      </c>
      <c r="D1726" s="414" t="s">
        <v>1724</v>
      </c>
      <c r="E1726" s="414"/>
      <c r="F1726" s="412"/>
      <c r="G1726" s="391"/>
      <c r="H1726" s="391"/>
    </row>
    <row r="1727" spans="1:8" s="392" customFormat="1" ht="38.1" customHeight="1" x14ac:dyDescent="0.5">
      <c r="A1727" s="415">
        <v>19</v>
      </c>
      <c r="B1727" s="408" t="s">
        <v>1725</v>
      </c>
      <c r="C1727" s="409" t="s">
        <v>1720</v>
      </c>
      <c r="D1727" s="410" t="s">
        <v>1845</v>
      </c>
      <c r="E1727" s="410" t="s">
        <v>1721</v>
      </c>
      <c r="F1727" s="408">
        <v>16.07</v>
      </c>
      <c r="G1727" s="391">
        <v>1.8296885799965958</v>
      </c>
      <c r="H1727" s="391">
        <v>29.403095480545296</v>
      </c>
    </row>
    <row r="1728" spans="1:8" s="392" customFormat="1" ht="38.1" customHeight="1" x14ac:dyDescent="0.5">
      <c r="A1728" s="411"/>
      <c r="B1728" s="412"/>
      <c r="C1728" s="416" t="s">
        <v>1846</v>
      </c>
      <c r="D1728" s="414" t="s">
        <v>360</v>
      </c>
      <c r="E1728" s="414"/>
      <c r="F1728" s="412"/>
      <c r="G1728" s="391"/>
      <c r="H1728" s="391"/>
    </row>
    <row r="1729" spans="1:8" s="392" customFormat="1" ht="25.05" customHeight="1" x14ac:dyDescent="0.5">
      <c r="A1729" s="326"/>
      <c r="B1729" s="327"/>
      <c r="C1729" s="399" t="s">
        <v>1847</v>
      </c>
      <c r="D1729" s="400"/>
      <c r="E1729" s="326"/>
      <c r="F1729" s="329"/>
      <c r="G1729" s="391"/>
      <c r="H1729" s="391"/>
    </row>
    <row r="1730" spans="1:8" s="392" customFormat="1" ht="25.05" customHeight="1" x14ac:dyDescent="0.5">
      <c r="A1730" s="456">
        <v>20</v>
      </c>
      <c r="B1730" s="457" t="s">
        <v>1848</v>
      </c>
      <c r="C1730" s="458" t="s">
        <v>1849</v>
      </c>
      <c r="D1730" s="400" t="s">
        <v>1850</v>
      </c>
      <c r="E1730" s="456" t="s">
        <v>1834</v>
      </c>
      <c r="F1730" s="459">
        <v>0.42549999999999999</v>
      </c>
      <c r="G1730" s="391">
        <v>1655.7216445279341</v>
      </c>
      <c r="H1730" s="391">
        <v>704.509559746636</v>
      </c>
    </row>
    <row r="1731" spans="1:8" s="392" customFormat="1" ht="54.75" customHeight="1" x14ac:dyDescent="0.5">
      <c r="A1731" s="456"/>
      <c r="B1731" s="457"/>
      <c r="C1731" s="458"/>
      <c r="D1731" s="400" t="s">
        <v>1851</v>
      </c>
      <c r="E1731" s="456"/>
      <c r="F1731" s="459"/>
      <c r="G1731" s="391"/>
      <c r="H1731" s="391"/>
    </row>
    <row r="1732" spans="1:8" s="392" customFormat="1" ht="36" customHeight="1" x14ac:dyDescent="0.5">
      <c r="A1732" s="456">
        <v>21</v>
      </c>
      <c r="B1732" s="457" t="s">
        <v>1852</v>
      </c>
      <c r="C1732" s="458" t="s">
        <v>1853</v>
      </c>
      <c r="D1732" s="417" t="s">
        <v>1854</v>
      </c>
      <c r="E1732" s="456" t="s">
        <v>2127</v>
      </c>
      <c r="F1732" s="459">
        <v>2.2799999999999998</v>
      </c>
      <c r="G1732" s="391">
        <v>557.29999999999995</v>
      </c>
      <c r="H1732" s="391">
        <f>G1732*F1732</f>
        <v>1270.6439999999998</v>
      </c>
    </row>
    <row r="1733" spans="1:8" s="392" customFormat="1" ht="36" customHeight="1" x14ac:dyDescent="0.5">
      <c r="A1733" s="456"/>
      <c r="B1733" s="457"/>
      <c r="C1733" s="458"/>
      <c r="D1733" s="400" t="s">
        <v>348</v>
      </c>
      <c r="E1733" s="456"/>
      <c r="F1733" s="459"/>
      <c r="G1733" s="391"/>
      <c r="H1733" s="391"/>
    </row>
    <row r="1734" spans="1:8" s="392" customFormat="1" ht="36" customHeight="1" x14ac:dyDescent="0.5">
      <c r="A1734" s="456"/>
      <c r="B1734" s="457"/>
      <c r="C1734" s="458"/>
      <c r="D1734" s="417" t="s">
        <v>356</v>
      </c>
      <c r="E1734" s="456"/>
      <c r="F1734" s="459"/>
      <c r="G1734" s="391"/>
      <c r="H1734" s="391"/>
    </row>
    <row r="1735" spans="1:8" s="392" customFormat="1" ht="38.1" customHeight="1" x14ac:dyDescent="0.5">
      <c r="A1735" s="456"/>
      <c r="B1735" s="457"/>
      <c r="C1735" s="458"/>
      <c r="D1735" s="417" t="s">
        <v>465</v>
      </c>
      <c r="E1735" s="456"/>
      <c r="F1735" s="459"/>
      <c r="G1735" s="391"/>
      <c r="H1735" s="391"/>
    </row>
    <row r="1736" spans="1:8" s="392" customFormat="1" ht="38.1" customHeight="1" x14ac:dyDescent="0.5">
      <c r="A1736" s="395">
        <v>22</v>
      </c>
      <c r="B1736" s="408" t="s">
        <v>1719</v>
      </c>
      <c r="C1736" s="409" t="s">
        <v>1720</v>
      </c>
      <c r="D1736" s="410" t="s">
        <v>1722</v>
      </c>
      <c r="E1736" s="410" t="s">
        <v>1721</v>
      </c>
      <c r="F1736" s="408">
        <v>68</v>
      </c>
      <c r="G1736" s="391">
        <v>0.75</v>
      </c>
      <c r="H1736" s="391">
        <f>G1736*F1736</f>
        <v>51</v>
      </c>
    </row>
    <row r="1737" spans="1:8" s="392" customFormat="1" ht="38.1" customHeight="1" x14ac:dyDescent="0.5">
      <c r="A1737" s="411"/>
      <c r="B1737" s="412"/>
      <c r="C1737" s="413" t="s">
        <v>1723</v>
      </c>
      <c r="D1737" s="414" t="s">
        <v>1724</v>
      </c>
      <c r="E1737" s="414"/>
      <c r="F1737" s="412"/>
      <c r="G1737" s="391"/>
      <c r="H1737" s="391"/>
    </row>
    <row r="1738" spans="1:8" s="392" customFormat="1" ht="38.1" customHeight="1" x14ac:dyDescent="0.5">
      <c r="A1738" s="415">
        <v>23</v>
      </c>
      <c r="B1738" s="408" t="s">
        <v>1725</v>
      </c>
      <c r="C1738" s="409" t="s">
        <v>1720</v>
      </c>
      <c r="D1738" s="410" t="s">
        <v>363</v>
      </c>
      <c r="E1738" s="410" t="s">
        <v>1721</v>
      </c>
      <c r="F1738" s="408">
        <v>68</v>
      </c>
      <c r="G1738" s="391">
        <v>0.51533457464006915</v>
      </c>
      <c r="H1738" s="391">
        <v>35.042751075524706</v>
      </c>
    </row>
    <row r="1739" spans="1:8" s="392" customFormat="1" ht="38.1" customHeight="1" x14ac:dyDescent="0.5">
      <c r="A1739" s="411"/>
      <c r="B1739" s="412"/>
      <c r="C1739" s="416" t="s">
        <v>1726</v>
      </c>
      <c r="D1739" s="414" t="s">
        <v>364</v>
      </c>
      <c r="E1739" s="414"/>
      <c r="F1739" s="412"/>
      <c r="G1739" s="391"/>
      <c r="H1739" s="391"/>
    </row>
    <row r="1740" spans="1:8" s="392" customFormat="1" ht="25.05" customHeight="1" x14ac:dyDescent="0.5">
      <c r="A1740" s="326"/>
      <c r="B1740" s="327"/>
      <c r="C1740" s="399" t="s">
        <v>1855</v>
      </c>
      <c r="D1740" s="400"/>
      <c r="E1740" s="326"/>
      <c r="F1740" s="329"/>
      <c r="G1740" s="391"/>
      <c r="H1740" s="391"/>
    </row>
    <row r="1741" spans="1:8" s="392" customFormat="1" ht="25.05" customHeight="1" x14ac:dyDescent="0.5">
      <c r="A1741" s="456">
        <v>24</v>
      </c>
      <c r="B1741" s="457" t="s">
        <v>1856</v>
      </c>
      <c r="C1741" s="458" t="s">
        <v>1857</v>
      </c>
      <c r="D1741" s="400" t="s">
        <v>1850</v>
      </c>
      <c r="E1741" s="456" t="s">
        <v>1834</v>
      </c>
      <c r="F1741" s="459">
        <v>0.2273</v>
      </c>
      <c r="G1741" s="391">
        <v>571.68228538477217</v>
      </c>
      <c r="H1741" s="391">
        <v>129.94338346795871</v>
      </c>
    </row>
    <row r="1742" spans="1:8" s="392" customFormat="1" ht="54.75" customHeight="1" x14ac:dyDescent="0.5">
      <c r="A1742" s="456"/>
      <c r="B1742" s="457"/>
      <c r="C1742" s="458"/>
      <c r="D1742" s="400" t="s">
        <v>1851</v>
      </c>
      <c r="E1742" s="456"/>
      <c r="F1742" s="459"/>
      <c r="G1742" s="391"/>
      <c r="H1742" s="391"/>
    </row>
    <row r="1743" spans="1:8" s="392" customFormat="1" ht="25.05" customHeight="1" x14ac:dyDescent="0.5">
      <c r="A1743" s="326"/>
      <c r="B1743" s="327"/>
      <c r="C1743" s="399" t="s">
        <v>1858</v>
      </c>
      <c r="D1743" s="400"/>
      <c r="E1743" s="326"/>
      <c r="F1743" s="329"/>
      <c r="G1743" s="391"/>
      <c r="H1743" s="391"/>
    </row>
    <row r="1744" spans="1:8" s="392" customFormat="1" ht="48" customHeight="1" x14ac:dyDescent="0.5">
      <c r="A1744" s="326">
        <v>25</v>
      </c>
      <c r="B1744" s="398" t="s">
        <v>1859</v>
      </c>
      <c r="C1744" s="397" t="s">
        <v>1860</v>
      </c>
      <c r="D1744" s="326" t="s">
        <v>1861</v>
      </c>
      <c r="E1744" s="401" t="s">
        <v>1718</v>
      </c>
      <c r="F1744" s="396">
        <v>6.8000000000000005E-2</v>
      </c>
      <c r="G1744" s="391">
        <v>944.06704053149008</v>
      </c>
      <c r="H1744" s="391">
        <v>64.196558756141329</v>
      </c>
    </row>
    <row r="1745" spans="1:8" s="392" customFormat="1" ht="48" customHeight="1" x14ac:dyDescent="0.5">
      <c r="A1745" s="326">
        <v>26</v>
      </c>
      <c r="B1745" s="398" t="s">
        <v>1823</v>
      </c>
      <c r="C1745" s="397" t="s">
        <v>1862</v>
      </c>
      <c r="D1745" s="326" t="s">
        <v>1838</v>
      </c>
      <c r="E1745" s="401" t="s">
        <v>2114</v>
      </c>
      <c r="F1745" s="407">
        <v>1.47</v>
      </c>
      <c r="G1745" s="391">
        <v>5.1575399615863748</v>
      </c>
      <c r="H1745" s="391">
        <v>7.5815837435319713</v>
      </c>
    </row>
    <row r="1746" spans="1:8" s="392" customFormat="1" ht="48" customHeight="1" x14ac:dyDescent="0.5">
      <c r="A1746" s="326">
        <v>27</v>
      </c>
      <c r="B1746" s="398" t="s">
        <v>1823</v>
      </c>
      <c r="C1746" s="397" t="s">
        <v>1863</v>
      </c>
      <c r="D1746" s="326" t="s">
        <v>1844</v>
      </c>
      <c r="E1746" s="401" t="s">
        <v>306</v>
      </c>
      <c r="F1746" s="396">
        <v>12.6</v>
      </c>
      <c r="G1746" s="391">
        <v>0.98474592015506013</v>
      </c>
      <c r="H1746" s="391">
        <v>12.407798593953757</v>
      </c>
    </row>
    <row r="1747" spans="1:8" s="392" customFormat="1" ht="25.05" customHeight="1" x14ac:dyDescent="0.5">
      <c r="A1747" s="456">
        <v>28</v>
      </c>
      <c r="B1747" s="457" t="s">
        <v>1864</v>
      </c>
      <c r="C1747" s="458" t="s">
        <v>1865</v>
      </c>
      <c r="D1747" s="400" t="s">
        <v>1866</v>
      </c>
      <c r="E1747" s="456" t="s">
        <v>1718</v>
      </c>
      <c r="F1747" s="459">
        <v>2.2799999999999998</v>
      </c>
      <c r="G1747" s="391">
        <v>43.880378098445291</v>
      </c>
      <c r="H1747" s="391">
        <v>100.04726206445525</v>
      </c>
    </row>
    <row r="1748" spans="1:8" s="392" customFormat="1" ht="54.75" customHeight="1" x14ac:dyDescent="0.5">
      <c r="A1748" s="456"/>
      <c r="B1748" s="457"/>
      <c r="C1748" s="458"/>
      <c r="D1748" s="400" t="s">
        <v>364</v>
      </c>
      <c r="E1748" s="456"/>
      <c r="F1748" s="459"/>
      <c r="G1748" s="391"/>
      <c r="H1748" s="391"/>
    </row>
    <row r="1749" spans="1:8" s="392" customFormat="1" ht="48" customHeight="1" x14ac:dyDescent="0.5">
      <c r="A1749" s="326">
        <v>29</v>
      </c>
      <c r="B1749" s="398" t="s">
        <v>1867</v>
      </c>
      <c r="C1749" s="397" t="s">
        <v>1868</v>
      </c>
      <c r="D1749" s="326" t="s">
        <v>1838</v>
      </c>
      <c r="E1749" s="401" t="s">
        <v>2114</v>
      </c>
      <c r="F1749" s="407">
        <v>14</v>
      </c>
      <c r="G1749" s="391">
        <v>6.9168635549855733</v>
      </c>
      <c r="H1749" s="391">
        <v>96.836089769798022</v>
      </c>
    </row>
    <row r="1750" spans="1:8" s="392" customFormat="1" x14ac:dyDescent="0.5">
      <c r="A1750" s="326">
        <v>30</v>
      </c>
      <c r="B1750" s="393" t="s">
        <v>1733</v>
      </c>
      <c r="C1750" s="394" t="s">
        <v>1869</v>
      </c>
      <c r="D1750" s="326" t="s">
        <v>1870</v>
      </c>
      <c r="E1750" s="401" t="s">
        <v>306</v>
      </c>
      <c r="F1750" s="407">
        <v>10</v>
      </c>
      <c r="G1750" s="391">
        <v>0.59411518561391263</v>
      </c>
      <c r="H1750" s="391">
        <v>5.9411518561391263</v>
      </c>
    </row>
    <row r="1751" spans="1:8" s="392" customFormat="1" ht="38.1" customHeight="1" x14ac:dyDescent="0.5">
      <c r="A1751" s="395">
        <v>31</v>
      </c>
      <c r="B1751" s="408" t="s">
        <v>1719</v>
      </c>
      <c r="C1751" s="409" t="s">
        <v>1720</v>
      </c>
      <c r="D1751" s="410" t="s">
        <v>1722</v>
      </c>
      <c r="E1751" s="410" t="s">
        <v>1721</v>
      </c>
      <c r="F1751" s="408">
        <v>6</v>
      </c>
      <c r="G1751" s="391">
        <v>1.1779041904458676</v>
      </c>
      <c r="H1751" s="391">
        <v>7.0674251426752051</v>
      </c>
    </row>
    <row r="1752" spans="1:8" s="392" customFormat="1" ht="38.1" customHeight="1" x14ac:dyDescent="0.5">
      <c r="A1752" s="411"/>
      <c r="B1752" s="412"/>
      <c r="C1752" s="413" t="s">
        <v>1723</v>
      </c>
      <c r="D1752" s="414" t="s">
        <v>1724</v>
      </c>
      <c r="E1752" s="414"/>
      <c r="F1752" s="412"/>
      <c r="G1752" s="391"/>
      <c r="H1752" s="391"/>
    </row>
    <row r="1753" spans="1:8" s="392" customFormat="1" ht="38.1" customHeight="1" x14ac:dyDescent="0.5">
      <c r="A1753" s="415">
        <v>32</v>
      </c>
      <c r="B1753" s="408" t="s">
        <v>1725</v>
      </c>
      <c r="C1753" s="418" t="s">
        <v>1720</v>
      </c>
      <c r="D1753" s="410" t="s">
        <v>363</v>
      </c>
      <c r="E1753" s="410" t="s">
        <v>1721</v>
      </c>
      <c r="F1753" s="408">
        <v>6</v>
      </c>
      <c r="G1753" s="391">
        <v>0.51533457464006915</v>
      </c>
      <c r="H1753" s="391">
        <v>3.0920074478404151</v>
      </c>
    </row>
    <row r="1754" spans="1:8" s="392" customFormat="1" ht="38.1" customHeight="1" x14ac:dyDescent="0.5">
      <c r="A1754" s="411"/>
      <c r="B1754" s="412"/>
      <c r="C1754" s="416" t="s">
        <v>1726</v>
      </c>
      <c r="D1754" s="414" t="s">
        <v>364</v>
      </c>
      <c r="E1754" s="414"/>
      <c r="F1754" s="412"/>
      <c r="G1754" s="391"/>
      <c r="H1754" s="391"/>
    </row>
    <row r="1755" spans="1:8" s="392" customFormat="1" x14ac:dyDescent="0.5">
      <c r="A1755" s="326"/>
      <c r="B1755" s="327"/>
      <c r="C1755" s="419" t="s">
        <v>1871</v>
      </c>
      <c r="D1755" s="420"/>
      <c r="E1755" s="401"/>
      <c r="F1755" s="329"/>
      <c r="G1755" s="391"/>
      <c r="H1755" s="391"/>
    </row>
    <row r="1756" spans="1:8" s="392" customFormat="1" ht="21.75" customHeight="1" x14ac:dyDescent="0.5">
      <c r="A1756" s="456">
        <v>33</v>
      </c>
      <c r="B1756" s="457" t="s">
        <v>1872</v>
      </c>
      <c r="C1756" s="458" t="s">
        <v>1873</v>
      </c>
      <c r="D1756" s="400" t="s">
        <v>1874</v>
      </c>
      <c r="E1756" s="456" t="s">
        <v>2115</v>
      </c>
      <c r="F1756" s="459">
        <v>3.7</v>
      </c>
      <c r="G1756" s="391">
        <v>76.084253483973825</v>
      </c>
      <c r="H1756" s="391">
        <v>281.51173789070316</v>
      </c>
    </row>
    <row r="1757" spans="1:8" s="392" customFormat="1" ht="21.75" customHeight="1" x14ac:dyDescent="0.5">
      <c r="A1757" s="456"/>
      <c r="B1757" s="457"/>
      <c r="C1757" s="458"/>
      <c r="D1757" s="400" t="s">
        <v>1841</v>
      </c>
      <c r="E1757" s="456"/>
      <c r="F1757" s="459"/>
      <c r="G1757" s="391"/>
      <c r="H1757" s="391"/>
    </row>
    <row r="1758" spans="1:8" s="392" customFormat="1" ht="21.75" customHeight="1" x14ac:dyDescent="0.5">
      <c r="A1758" s="456"/>
      <c r="B1758" s="457"/>
      <c r="C1758" s="458"/>
      <c r="D1758" s="400" t="s">
        <v>1822</v>
      </c>
      <c r="E1758" s="456"/>
      <c r="F1758" s="459"/>
      <c r="G1758" s="391"/>
      <c r="H1758" s="391"/>
    </row>
    <row r="1759" spans="1:8" s="392" customFormat="1" ht="21.75" customHeight="1" x14ac:dyDescent="0.5">
      <c r="A1759" s="456"/>
      <c r="B1759" s="457"/>
      <c r="C1759" s="458"/>
      <c r="D1759" s="400" t="s">
        <v>1842</v>
      </c>
      <c r="E1759" s="456"/>
      <c r="F1759" s="459"/>
      <c r="G1759" s="391"/>
      <c r="H1759" s="391"/>
    </row>
    <row r="1760" spans="1:8" s="392" customFormat="1" ht="66" customHeight="1" x14ac:dyDescent="0.5">
      <c r="A1760" s="326">
        <f>A1756+1</f>
        <v>34</v>
      </c>
      <c r="B1760" s="398" t="s">
        <v>1823</v>
      </c>
      <c r="C1760" s="397" t="s">
        <v>1875</v>
      </c>
      <c r="D1760" s="326" t="s">
        <v>1876</v>
      </c>
      <c r="E1760" s="401" t="s">
        <v>2114</v>
      </c>
      <c r="F1760" s="407">
        <v>1.65</v>
      </c>
      <c r="G1760" s="391">
        <v>35.899410090720671</v>
      </c>
      <c r="H1760" s="391">
        <v>59.234026649689106</v>
      </c>
    </row>
    <row r="1761" spans="1:8" s="392" customFormat="1" x14ac:dyDescent="0.5">
      <c r="A1761" s="326"/>
      <c r="B1761" s="327"/>
      <c r="C1761" s="419" t="s">
        <v>1877</v>
      </c>
      <c r="D1761" s="420"/>
      <c r="E1761" s="401"/>
      <c r="F1761" s="329"/>
      <c r="G1761" s="391"/>
      <c r="H1761" s="391"/>
    </row>
    <row r="1762" spans="1:8" s="392" customFormat="1" ht="53.25" customHeight="1" x14ac:dyDescent="0.5">
      <c r="A1762" s="326">
        <f>A1760+1</f>
        <v>35</v>
      </c>
      <c r="B1762" s="398" t="s">
        <v>1878</v>
      </c>
      <c r="C1762" s="397" t="s">
        <v>1879</v>
      </c>
      <c r="D1762" s="326" t="s">
        <v>1880</v>
      </c>
      <c r="E1762" s="401" t="s">
        <v>2114</v>
      </c>
      <c r="F1762" s="396">
        <v>16</v>
      </c>
      <c r="G1762" s="391">
        <v>0.55884420631909737</v>
      </c>
      <c r="H1762" s="391">
        <v>8.9415073011055579</v>
      </c>
    </row>
    <row r="1763" spans="1:8" s="392" customFormat="1" ht="45.75" customHeight="1" x14ac:dyDescent="0.5">
      <c r="A1763" s="326">
        <f>A1762+1</f>
        <v>36</v>
      </c>
      <c r="B1763" s="393" t="s">
        <v>1881</v>
      </c>
      <c r="C1763" s="397" t="s">
        <v>1882</v>
      </c>
      <c r="D1763" s="326" t="s">
        <v>1880</v>
      </c>
      <c r="E1763" s="401" t="s">
        <v>2116</v>
      </c>
      <c r="F1763" s="396">
        <v>1.63</v>
      </c>
      <c r="G1763" s="391">
        <v>11.920466356892865</v>
      </c>
      <c r="H1763" s="391">
        <v>19.430360161735369</v>
      </c>
    </row>
    <row r="1764" spans="1:8" s="392" customFormat="1" ht="48" customHeight="1" x14ac:dyDescent="0.5">
      <c r="A1764" s="326">
        <f>A1763+1</f>
        <v>37</v>
      </c>
      <c r="B1764" s="398" t="s">
        <v>1883</v>
      </c>
      <c r="C1764" s="397" t="s">
        <v>1884</v>
      </c>
      <c r="D1764" s="326" t="s">
        <v>1885</v>
      </c>
      <c r="E1764" s="401" t="s">
        <v>2114</v>
      </c>
      <c r="F1764" s="396">
        <v>22.5</v>
      </c>
      <c r="G1764" s="391">
        <v>3.8286049223390268</v>
      </c>
      <c r="H1764" s="391">
        <v>86.143610752628106</v>
      </c>
    </row>
    <row r="1765" spans="1:8" s="392" customFormat="1" ht="45.75" customHeight="1" x14ac:dyDescent="0.5">
      <c r="A1765" s="326">
        <f>A1764+1</f>
        <v>38</v>
      </c>
      <c r="B1765" s="393" t="s">
        <v>1881</v>
      </c>
      <c r="C1765" s="397" t="s">
        <v>1886</v>
      </c>
      <c r="D1765" s="326" t="s">
        <v>1887</v>
      </c>
      <c r="E1765" s="401" t="s">
        <v>350</v>
      </c>
      <c r="F1765" s="396">
        <v>15.6</v>
      </c>
      <c r="G1765" s="391">
        <v>5.2812291576573926</v>
      </c>
      <c r="H1765" s="391">
        <v>82.387174859455328</v>
      </c>
    </row>
    <row r="1766" spans="1:8" s="392" customFormat="1" ht="39" customHeight="1" x14ac:dyDescent="0.5">
      <c r="A1766" s="456">
        <v>39</v>
      </c>
      <c r="B1766" s="457" t="s">
        <v>1888</v>
      </c>
      <c r="C1766" s="458" t="s">
        <v>1889</v>
      </c>
      <c r="D1766" s="400" t="s">
        <v>1890</v>
      </c>
      <c r="E1766" s="456" t="s">
        <v>2115</v>
      </c>
      <c r="F1766" s="459">
        <v>22.6</v>
      </c>
      <c r="G1766" s="391">
        <v>10.758701259552119</v>
      </c>
      <c r="H1766" s="391">
        <v>243.14664846587789</v>
      </c>
    </row>
    <row r="1767" spans="1:8" s="392" customFormat="1" ht="44.25" customHeight="1" x14ac:dyDescent="0.5">
      <c r="A1767" s="456"/>
      <c r="B1767" s="457"/>
      <c r="C1767" s="458"/>
      <c r="D1767" s="400" t="s">
        <v>1891</v>
      </c>
      <c r="E1767" s="456"/>
      <c r="F1767" s="459"/>
      <c r="G1767" s="391"/>
      <c r="H1767" s="391"/>
    </row>
    <row r="1768" spans="1:8" s="392" customFormat="1" x14ac:dyDescent="0.5">
      <c r="A1768" s="326"/>
      <c r="B1768" s="327"/>
      <c r="C1768" s="419" t="s">
        <v>1892</v>
      </c>
      <c r="D1768" s="420"/>
      <c r="E1768" s="401"/>
      <c r="F1768" s="329"/>
      <c r="G1768" s="391"/>
      <c r="H1768" s="391"/>
    </row>
    <row r="1769" spans="1:8" s="392" customFormat="1" ht="72" customHeight="1" x14ac:dyDescent="0.5">
      <c r="A1769" s="326">
        <f>A1766+1</f>
        <v>40</v>
      </c>
      <c r="B1769" s="401" t="s">
        <v>1733</v>
      </c>
      <c r="C1769" s="397" t="s">
        <v>1893</v>
      </c>
      <c r="D1769" s="326" t="s">
        <v>1894</v>
      </c>
      <c r="E1769" s="401" t="s">
        <v>2114</v>
      </c>
      <c r="F1769" s="396">
        <v>0.9</v>
      </c>
      <c r="G1769" s="391">
        <v>29.705759280695631</v>
      </c>
      <c r="H1769" s="391">
        <v>26.73518335262607</v>
      </c>
    </row>
    <row r="1770" spans="1:8" s="392" customFormat="1" ht="56.25" customHeight="1" x14ac:dyDescent="0.5">
      <c r="A1770" s="326">
        <f>A1769+1</f>
        <v>41</v>
      </c>
      <c r="B1770" s="395" t="s">
        <v>1895</v>
      </c>
      <c r="C1770" s="397" t="s">
        <v>1896</v>
      </c>
      <c r="D1770" s="326" t="s">
        <v>1897</v>
      </c>
      <c r="E1770" s="401" t="s">
        <v>2114</v>
      </c>
      <c r="F1770" s="396">
        <v>45</v>
      </c>
      <c r="G1770" s="391">
        <v>2.3348206930364115</v>
      </c>
      <c r="H1770" s="391">
        <v>105.06693118663851</v>
      </c>
    </row>
    <row r="1771" spans="1:8" s="392" customFormat="1" ht="24" customHeight="1" x14ac:dyDescent="0.5">
      <c r="A1771" s="456">
        <f>A1770+1</f>
        <v>42</v>
      </c>
      <c r="B1771" s="457" t="s">
        <v>1898</v>
      </c>
      <c r="C1771" s="458" t="s">
        <v>1899</v>
      </c>
      <c r="D1771" s="400" t="s">
        <v>1900</v>
      </c>
      <c r="E1771" s="456" t="s">
        <v>2115</v>
      </c>
      <c r="F1771" s="459">
        <v>20</v>
      </c>
      <c r="G1771" s="391">
        <v>3.6002584042578305</v>
      </c>
      <c r="H1771" s="391">
        <v>72.005168085156612</v>
      </c>
    </row>
    <row r="1772" spans="1:8" s="392" customFormat="1" ht="30.75" customHeight="1" x14ac:dyDescent="0.5">
      <c r="A1772" s="456"/>
      <c r="B1772" s="457"/>
      <c r="C1772" s="458"/>
      <c r="D1772" s="400" t="s">
        <v>1901</v>
      </c>
      <c r="E1772" s="456"/>
      <c r="F1772" s="459"/>
      <c r="G1772" s="391"/>
      <c r="H1772" s="391"/>
    </row>
    <row r="1773" spans="1:8" s="392" customFormat="1" ht="39" customHeight="1" x14ac:dyDescent="0.5">
      <c r="A1773" s="456">
        <f>A1771+1</f>
        <v>43</v>
      </c>
      <c r="B1773" s="457" t="s">
        <v>1902</v>
      </c>
      <c r="C1773" s="458" t="s">
        <v>1903</v>
      </c>
      <c r="D1773" s="417" t="s">
        <v>1904</v>
      </c>
      <c r="E1773" s="456" t="s">
        <v>2115</v>
      </c>
      <c r="F1773" s="459">
        <v>45</v>
      </c>
      <c r="G1773" s="391">
        <v>2.0973879972757725</v>
      </c>
      <c r="H1773" s="391">
        <v>94.382459877409758</v>
      </c>
    </row>
    <row r="1774" spans="1:8" s="392" customFormat="1" ht="18" customHeight="1" x14ac:dyDescent="0.5">
      <c r="A1774" s="456"/>
      <c r="B1774" s="457"/>
      <c r="C1774" s="458"/>
      <c r="D1774" s="400" t="s">
        <v>1905</v>
      </c>
      <c r="E1774" s="456"/>
      <c r="F1774" s="459"/>
      <c r="G1774" s="391"/>
      <c r="H1774" s="391"/>
    </row>
    <row r="1775" spans="1:8" s="392" customFormat="1" ht="39" customHeight="1" x14ac:dyDescent="0.5">
      <c r="A1775" s="456">
        <f>A1773+1</f>
        <v>44</v>
      </c>
      <c r="B1775" s="457" t="s">
        <v>1906</v>
      </c>
      <c r="C1775" s="458" t="s">
        <v>1907</v>
      </c>
      <c r="D1775" s="417" t="s">
        <v>1904</v>
      </c>
      <c r="E1775" s="456" t="s">
        <v>2115</v>
      </c>
      <c r="F1775" s="459">
        <v>20</v>
      </c>
      <c r="G1775" s="391">
        <v>2.2902005488642061</v>
      </c>
      <c r="H1775" s="391">
        <v>45.804010977284122</v>
      </c>
    </row>
    <row r="1776" spans="1:8" s="392" customFormat="1" ht="25.5" customHeight="1" x14ac:dyDescent="0.5">
      <c r="A1776" s="456"/>
      <c r="B1776" s="457"/>
      <c r="C1776" s="458"/>
      <c r="D1776" s="400" t="s">
        <v>1905</v>
      </c>
      <c r="E1776" s="456"/>
      <c r="F1776" s="459"/>
      <c r="G1776" s="391"/>
      <c r="H1776" s="391"/>
    </row>
    <row r="1777" spans="1:8" s="392" customFormat="1" ht="26.25" customHeight="1" x14ac:dyDescent="0.5">
      <c r="A1777" s="326"/>
      <c r="B1777" s="401"/>
      <c r="C1777" s="421" t="s">
        <v>1908</v>
      </c>
      <c r="D1777" s="326"/>
      <c r="E1777" s="401"/>
      <c r="F1777" s="396"/>
      <c r="G1777" s="391"/>
      <c r="H1777" s="391"/>
    </row>
    <row r="1778" spans="1:8" s="392" customFormat="1" ht="25.05" customHeight="1" x14ac:dyDescent="0.5">
      <c r="A1778" s="456">
        <v>45</v>
      </c>
      <c r="B1778" s="457" t="s">
        <v>1909</v>
      </c>
      <c r="C1778" s="458" t="s">
        <v>1910</v>
      </c>
      <c r="D1778" s="400" t="s">
        <v>1890</v>
      </c>
      <c r="E1778" s="456" t="s">
        <v>2115</v>
      </c>
      <c r="F1778" s="462">
        <v>6.1</v>
      </c>
      <c r="G1778" s="391">
        <v>44.846454414700908</v>
      </c>
      <c r="H1778" s="391">
        <v>273.5633719296755</v>
      </c>
    </row>
    <row r="1779" spans="1:8" s="392" customFormat="1" ht="53.1" customHeight="1" x14ac:dyDescent="0.5">
      <c r="A1779" s="456"/>
      <c r="B1779" s="457"/>
      <c r="C1779" s="458"/>
      <c r="D1779" s="400" t="s">
        <v>1897</v>
      </c>
      <c r="E1779" s="456"/>
      <c r="F1779" s="462"/>
      <c r="G1779" s="391"/>
      <c r="H1779" s="391"/>
    </row>
    <row r="1780" spans="1:8" s="392" customFormat="1" x14ac:dyDescent="0.5">
      <c r="A1780" s="326"/>
      <c r="B1780" s="327"/>
      <c r="C1780" s="460" t="s">
        <v>1911</v>
      </c>
      <c r="D1780" s="461"/>
      <c r="E1780" s="327"/>
      <c r="F1780" s="390"/>
      <c r="G1780" s="391"/>
      <c r="H1780" s="391"/>
    </row>
    <row r="1781" spans="1:8" s="392" customFormat="1" ht="67.900000000000006" customHeight="1" x14ac:dyDescent="0.5">
      <c r="A1781" s="326">
        <v>1</v>
      </c>
      <c r="B1781" s="393" t="s">
        <v>1912</v>
      </c>
      <c r="C1781" s="394" t="s">
        <v>1913</v>
      </c>
      <c r="D1781" s="394" t="s">
        <v>1913</v>
      </c>
      <c r="E1781" s="401" t="s">
        <v>306</v>
      </c>
      <c r="F1781" s="396">
        <v>25</v>
      </c>
      <c r="G1781" s="391">
        <v>6.075834963063385</v>
      </c>
      <c r="H1781" s="391">
        <v>151.89587407658462</v>
      </c>
    </row>
    <row r="1782" spans="1:8" s="392" customFormat="1" ht="69" customHeight="1" x14ac:dyDescent="0.5">
      <c r="A1782" s="326">
        <f t="shared" ref="A1782:A1797" si="17">A1781+1</f>
        <v>2</v>
      </c>
      <c r="B1782" s="395" t="s">
        <v>1914</v>
      </c>
      <c r="C1782" s="394" t="s">
        <v>1915</v>
      </c>
      <c r="D1782" s="394" t="s">
        <v>1915</v>
      </c>
      <c r="E1782" s="395" t="s">
        <v>306</v>
      </c>
      <c r="F1782" s="396">
        <v>8</v>
      </c>
      <c r="G1782" s="391">
        <v>6.0098440290267146</v>
      </c>
      <c r="H1782" s="391">
        <v>48.078752232213716</v>
      </c>
    </row>
    <row r="1783" spans="1:8" s="392" customFormat="1" ht="60.75" customHeight="1" x14ac:dyDescent="0.5">
      <c r="A1783" s="326">
        <f t="shared" si="17"/>
        <v>3</v>
      </c>
      <c r="B1783" s="395" t="s">
        <v>1916</v>
      </c>
      <c r="C1783" s="394" t="s">
        <v>1917</v>
      </c>
      <c r="D1783" s="394" t="s">
        <v>1917</v>
      </c>
      <c r="E1783" s="401" t="s">
        <v>306</v>
      </c>
      <c r="F1783" s="422">
        <v>4</v>
      </c>
      <c r="G1783" s="391">
        <v>4.5283136362513643</v>
      </c>
      <c r="H1783" s="391">
        <v>18.113254545005457</v>
      </c>
    </row>
    <row r="1784" spans="1:8" s="392" customFormat="1" ht="54" customHeight="1" x14ac:dyDescent="0.5">
      <c r="A1784" s="326">
        <f t="shared" si="17"/>
        <v>4</v>
      </c>
      <c r="B1784" s="401" t="s">
        <v>1918</v>
      </c>
      <c r="C1784" s="394" t="s">
        <v>1919</v>
      </c>
      <c r="D1784" s="394" t="s">
        <v>1919</v>
      </c>
      <c r="E1784" s="401" t="s">
        <v>306</v>
      </c>
      <c r="F1784" s="422">
        <v>7</v>
      </c>
      <c r="G1784" s="391">
        <v>2.1008635711116139</v>
      </c>
      <c r="H1784" s="391">
        <v>14.706044997781298</v>
      </c>
    </row>
    <row r="1785" spans="1:8" s="392" customFormat="1" ht="42" customHeight="1" x14ac:dyDescent="0.5">
      <c r="A1785" s="326">
        <f t="shared" si="17"/>
        <v>5</v>
      </c>
      <c r="B1785" s="393" t="s">
        <v>1920</v>
      </c>
      <c r="C1785" s="394" t="s">
        <v>1921</v>
      </c>
      <c r="D1785" s="394" t="s">
        <v>1921</v>
      </c>
      <c r="E1785" s="401" t="s">
        <v>306</v>
      </c>
      <c r="F1785" s="396">
        <v>6</v>
      </c>
      <c r="G1785" s="391">
        <v>1.4473368669363096</v>
      </c>
      <c r="H1785" s="391">
        <v>8.684021201617858</v>
      </c>
    </row>
    <row r="1786" spans="1:8" s="392" customFormat="1" ht="69" customHeight="1" x14ac:dyDescent="0.5">
      <c r="A1786" s="326">
        <f t="shared" si="17"/>
        <v>6</v>
      </c>
      <c r="B1786" s="395" t="s">
        <v>1922</v>
      </c>
      <c r="C1786" s="397" t="s">
        <v>1923</v>
      </c>
      <c r="D1786" s="397" t="s">
        <v>1923</v>
      </c>
      <c r="E1786" s="401" t="s">
        <v>2124</v>
      </c>
      <c r="F1786" s="396">
        <v>7</v>
      </c>
      <c r="G1786" s="391">
        <v>44.815315914623959</v>
      </c>
      <c r="H1786" s="391">
        <v>313.7072114023677</v>
      </c>
    </row>
    <row r="1787" spans="1:8" s="392" customFormat="1" ht="60.75" customHeight="1" x14ac:dyDescent="0.5">
      <c r="A1787" s="326">
        <f t="shared" si="17"/>
        <v>7</v>
      </c>
      <c r="B1787" s="395" t="s">
        <v>1745</v>
      </c>
      <c r="C1787" s="397" t="s">
        <v>1924</v>
      </c>
      <c r="D1787" s="397" t="s">
        <v>1924</v>
      </c>
      <c r="E1787" s="401" t="s">
        <v>2124</v>
      </c>
      <c r="F1787" s="422">
        <v>4</v>
      </c>
      <c r="G1787" s="391">
        <v>32.933012202345708</v>
      </c>
      <c r="H1787" s="391">
        <v>131.73204880938283</v>
      </c>
    </row>
    <row r="1788" spans="1:8" s="392" customFormat="1" ht="54" customHeight="1" x14ac:dyDescent="0.5">
      <c r="A1788" s="326">
        <f t="shared" si="17"/>
        <v>8</v>
      </c>
      <c r="B1788" s="401" t="s">
        <v>1730</v>
      </c>
      <c r="C1788" s="394" t="s">
        <v>1925</v>
      </c>
      <c r="D1788" s="394" t="s">
        <v>1925</v>
      </c>
      <c r="E1788" s="401" t="s">
        <v>2124</v>
      </c>
      <c r="F1788" s="422">
        <v>5</v>
      </c>
      <c r="G1788" s="391">
        <v>7.5388333733565309</v>
      </c>
      <c r="H1788" s="391">
        <v>37.694166866782652</v>
      </c>
    </row>
    <row r="1789" spans="1:8" s="392" customFormat="1" ht="54" customHeight="1" x14ac:dyDescent="0.5">
      <c r="A1789" s="326">
        <f t="shared" si="17"/>
        <v>9</v>
      </c>
      <c r="B1789" s="401" t="s">
        <v>1745</v>
      </c>
      <c r="C1789" s="394" t="s">
        <v>1927</v>
      </c>
      <c r="D1789" s="394" t="s">
        <v>1927</v>
      </c>
      <c r="E1789" s="401" t="s">
        <v>2124</v>
      </c>
      <c r="F1789" s="422">
        <v>8</v>
      </c>
      <c r="G1789" s="391">
        <v>55.21233166286742</v>
      </c>
      <c r="H1789" s="391">
        <v>441.69865330293936</v>
      </c>
    </row>
    <row r="1790" spans="1:8" s="392" customFormat="1" ht="42" customHeight="1" x14ac:dyDescent="0.5">
      <c r="A1790" s="326">
        <f t="shared" si="17"/>
        <v>10</v>
      </c>
      <c r="B1790" s="393" t="s">
        <v>1730</v>
      </c>
      <c r="C1790" s="394" t="s">
        <v>1928</v>
      </c>
      <c r="D1790" s="394" t="s">
        <v>1928</v>
      </c>
      <c r="E1790" s="401" t="s">
        <v>2124</v>
      </c>
      <c r="F1790" s="396">
        <v>1</v>
      </c>
      <c r="G1790" s="391">
        <v>8.2814773553739212</v>
      </c>
      <c r="H1790" s="391">
        <v>8.2814773553739212</v>
      </c>
    </row>
    <row r="1791" spans="1:8" s="392" customFormat="1" ht="69" customHeight="1" x14ac:dyDescent="0.5">
      <c r="A1791" s="326">
        <f t="shared" si="17"/>
        <v>11</v>
      </c>
      <c r="B1791" s="395" t="s">
        <v>1929</v>
      </c>
      <c r="C1791" s="397" t="s">
        <v>1930</v>
      </c>
      <c r="D1791" s="397" t="s">
        <v>1930</v>
      </c>
      <c r="E1791" s="401" t="s">
        <v>2124</v>
      </c>
      <c r="F1791" s="396">
        <v>2</v>
      </c>
      <c r="G1791" s="391">
        <v>9.3211789301982684</v>
      </c>
      <c r="H1791" s="391">
        <v>18.642357860396537</v>
      </c>
    </row>
    <row r="1792" spans="1:8" s="392" customFormat="1" ht="60.75" customHeight="1" x14ac:dyDescent="0.5">
      <c r="A1792" s="326">
        <f t="shared" si="17"/>
        <v>12</v>
      </c>
      <c r="B1792" s="395" t="s">
        <v>1932</v>
      </c>
      <c r="C1792" s="397" t="s">
        <v>1933</v>
      </c>
      <c r="D1792" s="397" t="s">
        <v>1933</v>
      </c>
      <c r="E1792" s="401" t="s">
        <v>2124</v>
      </c>
      <c r="F1792" s="422">
        <v>2</v>
      </c>
      <c r="G1792" s="391">
        <v>5.2962892110560054</v>
      </c>
      <c r="H1792" s="391">
        <v>10.592578422112011</v>
      </c>
    </row>
    <row r="1793" spans="1:8" s="392" customFormat="1" ht="54" customHeight="1" x14ac:dyDescent="0.5">
      <c r="A1793" s="326">
        <f t="shared" si="17"/>
        <v>13</v>
      </c>
      <c r="B1793" s="401" t="s">
        <v>1730</v>
      </c>
      <c r="C1793" s="394" t="s">
        <v>1934</v>
      </c>
      <c r="D1793" s="394" t="s">
        <v>1934</v>
      </c>
      <c r="E1793" s="401" t="s">
        <v>2124</v>
      </c>
      <c r="F1793" s="422">
        <v>2</v>
      </c>
      <c r="G1793" s="391">
        <v>6.6773663542163577</v>
      </c>
      <c r="H1793" s="391">
        <v>13.354732708432715</v>
      </c>
    </row>
    <row r="1794" spans="1:8" s="392" customFormat="1" ht="69" customHeight="1" x14ac:dyDescent="0.5">
      <c r="A1794" s="326">
        <f t="shared" si="17"/>
        <v>14</v>
      </c>
      <c r="B1794" s="395" t="s">
        <v>1935</v>
      </c>
      <c r="C1794" s="397" t="s">
        <v>1936</v>
      </c>
      <c r="D1794" s="397" t="s">
        <v>1936</v>
      </c>
      <c r="E1794" s="401" t="s">
        <v>2124</v>
      </c>
      <c r="F1794" s="396">
        <v>5</v>
      </c>
      <c r="G1794" s="391">
        <v>4.2103659777066849</v>
      </c>
      <c r="H1794" s="391">
        <v>21.051829888533426</v>
      </c>
    </row>
    <row r="1795" spans="1:8" s="392" customFormat="1" ht="60.75" customHeight="1" x14ac:dyDescent="0.5">
      <c r="A1795" s="326">
        <f t="shared" si="17"/>
        <v>15</v>
      </c>
      <c r="B1795" s="395" t="s">
        <v>1937</v>
      </c>
      <c r="C1795" s="397" t="s">
        <v>1938</v>
      </c>
      <c r="D1795" s="397" t="s">
        <v>1938</v>
      </c>
      <c r="E1795" s="401" t="s">
        <v>2124</v>
      </c>
      <c r="F1795" s="422">
        <v>3</v>
      </c>
      <c r="G1795" s="391">
        <v>10.656515741617637</v>
      </c>
      <c r="H1795" s="391">
        <v>31.96954722485291</v>
      </c>
    </row>
    <row r="1796" spans="1:8" s="392" customFormat="1" ht="54" customHeight="1" x14ac:dyDescent="0.5">
      <c r="A1796" s="326">
        <f t="shared" si="17"/>
        <v>16</v>
      </c>
      <c r="B1796" s="401" t="s">
        <v>1939</v>
      </c>
      <c r="C1796" s="394" t="s">
        <v>1940</v>
      </c>
      <c r="D1796" s="326" t="s">
        <v>1901</v>
      </c>
      <c r="E1796" s="401" t="s">
        <v>306</v>
      </c>
      <c r="F1796" s="422">
        <v>50</v>
      </c>
      <c r="G1796" s="391">
        <v>0.13176472652998364</v>
      </c>
      <c r="H1796" s="391">
        <v>6.5882363264991817</v>
      </c>
    </row>
    <row r="1797" spans="1:8" s="392" customFormat="1" ht="41.25" customHeight="1" x14ac:dyDescent="0.5">
      <c r="A1797" s="456">
        <f t="shared" si="17"/>
        <v>17</v>
      </c>
      <c r="B1797" s="457" t="s">
        <v>1725</v>
      </c>
      <c r="C1797" s="458" t="s">
        <v>1941</v>
      </c>
      <c r="D1797" s="400" t="s">
        <v>363</v>
      </c>
      <c r="E1797" s="456" t="s">
        <v>2115</v>
      </c>
      <c r="F1797" s="459">
        <v>2.5</v>
      </c>
      <c r="G1797" s="391">
        <v>1.4790629635428361</v>
      </c>
      <c r="H1797" s="391">
        <v>3.6976574088570899</v>
      </c>
    </row>
    <row r="1798" spans="1:8" s="392" customFormat="1" ht="35.25" customHeight="1" x14ac:dyDescent="0.5">
      <c r="A1798" s="456"/>
      <c r="B1798" s="457"/>
      <c r="C1798" s="458"/>
      <c r="D1798" s="400" t="s">
        <v>364</v>
      </c>
      <c r="E1798" s="456"/>
      <c r="F1798" s="459"/>
      <c r="G1798" s="391"/>
      <c r="H1798" s="391"/>
    </row>
    <row r="1799" spans="1:8" s="392" customFormat="1" ht="41.25" customHeight="1" x14ac:dyDescent="0.5">
      <c r="A1799" s="456">
        <f>A1797+1</f>
        <v>18</v>
      </c>
      <c r="B1799" s="457" t="s">
        <v>1725</v>
      </c>
      <c r="C1799" s="458" t="s">
        <v>1942</v>
      </c>
      <c r="D1799" s="400" t="s">
        <v>1866</v>
      </c>
      <c r="E1799" s="456" t="s">
        <v>2115</v>
      </c>
      <c r="F1799" s="459">
        <v>9</v>
      </c>
      <c r="G1799" s="391">
        <v>1.4790629635428361</v>
      </c>
      <c r="H1799" s="391">
        <v>13.311566671885524</v>
      </c>
    </row>
    <row r="1800" spans="1:8" s="392" customFormat="1" ht="27" customHeight="1" x14ac:dyDescent="0.5">
      <c r="A1800" s="456"/>
      <c r="B1800" s="457"/>
      <c r="C1800" s="458"/>
      <c r="D1800" s="400" t="s">
        <v>364</v>
      </c>
      <c r="E1800" s="456"/>
      <c r="F1800" s="459"/>
      <c r="G1800" s="391"/>
      <c r="H1800" s="391"/>
    </row>
    <row r="1801" spans="1:8" s="392" customFormat="1" ht="41.25" customHeight="1" x14ac:dyDescent="0.5">
      <c r="A1801" s="456">
        <f>A1799+1</f>
        <v>19</v>
      </c>
      <c r="B1801" s="457" t="s">
        <v>1943</v>
      </c>
      <c r="C1801" s="458" t="s">
        <v>1944</v>
      </c>
      <c r="D1801" s="400" t="s">
        <v>1945</v>
      </c>
      <c r="E1801" s="456" t="s">
        <v>2116</v>
      </c>
      <c r="F1801" s="459">
        <v>0.7</v>
      </c>
      <c r="G1801" s="391">
        <v>43.520780492163674</v>
      </c>
      <c r="H1801" s="391">
        <v>30.46454634451457</v>
      </c>
    </row>
    <row r="1802" spans="1:8" s="392" customFormat="1" ht="29.25" customHeight="1" x14ac:dyDescent="0.5">
      <c r="A1802" s="456"/>
      <c r="B1802" s="457"/>
      <c r="C1802" s="458"/>
      <c r="D1802" s="400" t="s">
        <v>1946</v>
      </c>
      <c r="E1802" s="456"/>
      <c r="F1802" s="459"/>
      <c r="G1802" s="391"/>
      <c r="H1802" s="391"/>
    </row>
    <row r="1803" spans="1:8" s="392" customFormat="1" ht="29.25" customHeight="1" x14ac:dyDescent="0.5">
      <c r="A1803" s="326"/>
      <c r="B1803" s="327"/>
      <c r="C1803" s="423" t="s">
        <v>20</v>
      </c>
      <c r="D1803" s="400"/>
      <c r="E1803" s="326"/>
      <c r="F1803" s="329"/>
      <c r="G1803" s="391"/>
      <c r="H1803" s="391"/>
    </row>
    <row r="1804" spans="1:8" s="392" customFormat="1" ht="60.75" customHeight="1" x14ac:dyDescent="0.5">
      <c r="A1804" s="326">
        <f>A1801+1</f>
        <v>20</v>
      </c>
      <c r="B1804" s="395" t="s">
        <v>1947</v>
      </c>
      <c r="C1804" s="397" t="s">
        <v>1948</v>
      </c>
      <c r="D1804" s="326" t="s">
        <v>1949</v>
      </c>
      <c r="E1804" s="401" t="s">
        <v>2126</v>
      </c>
      <c r="F1804" s="422">
        <v>2</v>
      </c>
      <c r="G1804" s="391">
        <v>1544.1643818675141</v>
      </c>
      <c r="H1804" s="391">
        <f>G1804*F1804</f>
        <v>3088.3287637350281</v>
      </c>
    </row>
    <row r="1805" spans="1:8" s="392" customFormat="1" ht="54" customHeight="1" x14ac:dyDescent="0.5">
      <c r="A1805" s="326">
        <f t="shared" ref="A1805:A1811" si="18">A1804+1</f>
        <v>21</v>
      </c>
      <c r="B1805" s="401" t="s">
        <v>1823</v>
      </c>
      <c r="C1805" s="394" t="s">
        <v>1950</v>
      </c>
      <c r="D1805" s="326" t="s">
        <v>1951</v>
      </c>
      <c r="E1805" s="401" t="s">
        <v>2126</v>
      </c>
      <c r="F1805" s="422">
        <v>2</v>
      </c>
      <c r="G1805" s="391">
        <v>252.8291202737143</v>
      </c>
      <c r="H1805" s="391">
        <f t="shared" ref="H1805:H1808" si="19">G1805*F1805</f>
        <v>505.65824054742859</v>
      </c>
    </row>
    <row r="1806" spans="1:8" s="392" customFormat="1" ht="44.25" customHeight="1" x14ac:dyDescent="0.5">
      <c r="A1806" s="326">
        <f t="shared" si="18"/>
        <v>22</v>
      </c>
      <c r="B1806" s="395" t="s">
        <v>1701</v>
      </c>
      <c r="C1806" s="397" t="s">
        <v>2117</v>
      </c>
      <c r="D1806" s="326" t="s">
        <v>1704</v>
      </c>
      <c r="E1806" s="401" t="s">
        <v>2126</v>
      </c>
      <c r="F1806" s="396">
        <v>2</v>
      </c>
      <c r="G1806" s="391">
        <v>231.92068433152497</v>
      </c>
      <c r="H1806" s="391">
        <f t="shared" si="19"/>
        <v>463.84136866304993</v>
      </c>
    </row>
    <row r="1807" spans="1:8" s="392" customFormat="1" ht="43.5" customHeight="1" x14ac:dyDescent="0.5">
      <c r="A1807" s="326">
        <f t="shared" si="18"/>
        <v>23</v>
      </c>
      <c r="B1807" s="395" t="s">
        <v>1952</v>
      </c>
      <c r="C1807" s="397" t="s">
        <v>1953</v>
      </c>
      <c r="D1807" s="326" t="s">
        <v>1954</v>
      </c>
      <c r="E1807" s="401" t="s">
        <v>2124</v>
      </c>
      <c r="F1807" s="422">
        <v>1</v>
      </c>
      <c r="G1807" s="391">
        <v>104.37472059463445</v>
      </c>
      <c r="H1807" s="391">
        <f t="shared" si="19"/>
        <v>104.37472059463445</v>
      </c>
    </row>
    <row r="1808" spans="1:8" s="392" customFormat="1" ht="41.25" customHeight="1" x14ac:dyDescent="0.5">
      <c r="A1808" s="326">
        <f t="shared" si="18"/>
        <v>24</v>
      </c>
      <c r="B1808" s="401" t="s">
        <v>1955</v>
      </c>
      <c r="C1808" s="394" t="s">
        <v>1956</v>
      </c>
      <c r="D1808" s="326" t="s">
        <v>1957</v>
      </c>
      <c r="E1808" s="401" t="s">
        <v>2124</v>
      </c>
      <c r="F1808" s="422">
        <v>1</v>
      </c>
      <c r="G1808" s="391">
        <v>34.989596707152486</v>
      </c>
      <c r="H1808" s="391">
        <f t="shared" si="19"/>
        <v>34.989596707152486</v>
      </c>
    </row>
    <row r="1809" spans="1:8" s="392" customFormat="1" ht="60.75" customHeight="1" x14ac:dyDescent="0.5">
      <c r="A1809" s="326">
        <f t="shared" si="18"/>
        <v>25</v>
      </c>
      <c r="B1809" s="395" t="s">
        <v>1958</v>
      </c>
      <c r="C1809" s="397" t="s">
        <v>1959</v>
      </c>
      <c r="D1809" s="326" t="s">
        <v>1844</v>
      </c>
      <c r="E1809" s="401" t="s">
        <v>306</v>
      </c>
      <c r="F1809" s="422">
        <v>4</v>
      </c>
      <c r="G1809" s="391">
        <v>31.307025613674419</v>
      </c>
      <c r="H1809" s="391">
        <v>125.22810245469768</v>
      </c>
    </row>
    <row r="1810" spans="1:8" s="392" customFormat="1" ht="41.25" customHeight="1" x14ac:dyDescent="0.5">
      <c r="A1810" s="326">
        <f t="shared" si="18"/>
        <v>26</v>
      </c>
      <c r="B1810" s="401" t="s">
        <v>1958</v>
      </c>
      <c r="C1810" s="397" t="s">
        <v>1960</v>
      </c>
      <c r="D1810" s="326" t="s">
        <v>1844</v>
      </c>
      <c r="E1810" s="401" t="s">
        <v>306</v>
      </c>
      <c r="F1810" s="422">
        <v>9</v>
      </c>
      <c r="G1810" s="391">
        <v>56.556921002265696</v>
      </c>
      <c r="H1810" s="391">
        <v>509.01228902039128</v>
      </c>
    </row>
    <row r="1811" spans="1:8" s="392" customFormat="1" ht="28.5" customHeight="1" x14ac:dyDescent="0.5">
      <c r="A1811" s="456">
        <f t="shared" si="18"/>
        <v>27</v>
      </c>
      <c r="B1811" s="457" t="s">
        <v>1961</v>
      </c>
      <c r="C1811" s="458" t="s">
        <v>1962</v>
      </c>
      <c r="D1811" s="400" t="s">
        <v>1945</v>
      </c>
      <c r="E1811" s="456" t="s">
        <v>2113</v>
      </c>
      <c r="F1811" s="459">
        <v>2.5</v>
      </c>
      <c r="G1811" s="391">
        <v>38.754491415576062</v>
      </c>
      <c r="H1811" s="391">
        <v>96.886228538940159</v>
      </c>
    </row>
    <row r="1812" spans="1:8" s="392" customFormat="1" ht="17.25" customHeight="1" x14ac:dyDescent="0.5">
      <c r="A1812" s="456"/>
      <c r="B1812" s="457"/>
      <c r="C1812" s="458"/>
      <c r="D1812" s="400" t="s">
        <v>1946</v>
      </c>
      <c r="E1812" s="456"/>
      <c r="F1812" s="459"/>
      <c r="G1812" s="391"/>
      <c r="H1812" s="391"/>
    </row>
    <row r="1813" spans="1:8" s="392" customFormat="1" ht="43.5" customHeight="1" x14ac:dyDescent="0.5">
      <c r="A1813" s="326">
        <f>A1811+1</f>
        <v>28</v>
      </c>
      <c r="B1813" s="395" t="s">
        <v>1963</v>
      </c>
      <c r="C1813" s="397" t="s">
        <v>1964</v>
      </c>
      <c r="D1813" s="326" t="s">
        <v>1926</v>
      </c>
      <c r="E1813" s="401" t="s">
        <v>2124</v>
      </c>
      <c r="F1813" s="422">
        <v>2</v>
      </c>
      <c r="G1813" s="391">
        <v>68.710913288417714</v>
      </c>
      <c r="H1813" s="391">
        <v>137.42182657683543</v>
      </c>
    </row>
    <row r="1814" spans="1:8" s="392" customFormat="1" ht="35.25" customHeight="1" x14ac:dyDescent="0.5">
      <c r="A1814" s="326">
        <f>A1813+1</f>
        <v>29</v>
      </c>
      <c r="B1814" s="395" t="s">
        <v>1965</v>
      </c>
      <c r="C1814" s="397" t="s">
        <v>1966</v>
      </c>
      <c r="D1814" s="326" t="s">
        <v>1967</v>
      </c>
      <c r="E1814" s="401" t="s">
        <v>2124</v>
      </c>
      <c r="F1814" s="422">
        <v>1</v>
      </c>
      <c r="G1814" s="391">
        <v>66.568262138339932</v>
      </c>
      <c r="H1814" s="391">
        <v>66.568262138339932</v>
      </c>
    </row>
    <row r="1815" spans="1:8" s="392" customFormat="1" ht="54.95" customHeight="1" x14ac:dyDescent="0.5">
      <c r="A1815" s="326">
        <f>A1814+1</f>
        <v>30</v>
      </c>
      <c r="B1815" s="401" t="s">
        <v>1968</v>
      </c>
      <c r="C1815" s="394" t="s">
        <v>1969</v>
      </c>
      <c r="D1815" s="326" t="s">
        <v>1970</v>
      </c>
      <c r="E1815" s="401" t="s">
        <v>2124</v>
      </c>
      <c r="F1815" s="422">
        <v>1</v>
      </c>
      <c r="G1815" s="391">
        <v>12.335288193866219</v>
      </c>
      <c r="H1815" s="391">
        <v>12.335288193866219</v>
      </c>
    </row>
    <row r="1816" spans="1:8" s="392" customFormat="1" x14ac:dyDescent="0.5">
      <c r="A1816" s="326"/>
      <c r="B1816" s="327"/>
      <c r="C1816" s="326" t="s">
        <v>1799</v>
      </c>
      <c r="D1816" s="327"/>
      <c r="E1816" s="327"/>
      <c r="F1816" s="390"/>
      <c r="G1816" s="391"/>
      <c r="H1816" s="391"/>
    </row>
    <row r="1817" spans="1:8" s="392" customFormat="1" ht="42" customHeight="1" x14ac:dyDescent="0.5">
      <c r="A1817" s="326">
        <v>1</v>
      </c>
      <c r="B1817" s="393" t="s">
        <v>1971</v>
      </c>
      <c r="C1817" s="394" t="s">
        <v>1972</v>
      </c>
      <c r="D1817" s="326" t="s">
        <v>1972</v>
      </c>
      <c r="E1817" s="401" t="s">
        <v>306</v>
      </c>
      <c r="F1817" s="396">
        <v>3</v>
      </c>
      <c r="G1817" s="391">
        <v>7.0412721396859936</v>
      </c>
      <c r="H1817" s="391">
        <v>21.123816419057981</v>
      </c>
    </row>
    <row r="1818" spans="1:8" s="392" customFormat="1" ht="69" customHeight="1" x14ac:dyDescent="0.5">
      <c r="A1818" s="326">
        <f t="shared" ref="A1818:A1829" si="20">A1817+1</f>
        <v>2</v>
      </c>
      <c r="B1818" s="395" t="s">
        <v>1973</v>
      </c>
      <c r="C1818" s="394" t="s">
        <v>1915</v>
      </c>
      <c r="D1818" s="326" t="s">
        <v>1915</v>
      </c>
      <c r="E1818" s="401" t="s">
        <v>306</v>
      </c>
      <c r="F1818" s="396">
        <v>4</v>
      </c>
      <c r="G1818" s="391">
        <v>4.7057611966041764</v>
      </c>
      <c r="H1818" s="391">
        <v>18.823044786416705</v>
      </c>
    </row>
    <row r="1819" spans="1:8" s="392" customFormat="1" ht="60.75" customHeight="1" x14ac:dyDescent="0.5">
      <c r="A1819" s="326">
        <f t="shared" si="20"/>
        <v>3</v>
      </c>
      <c r="B1819" s="395" t="s">
        <v>1974</v>
      </c>
      <c r="C1819" s="394" t="s">
        <v>1975</v>
      </c>
      <c r="D1819" s="326" t="s">
        <v>1975</v>
      </c>
      <c r="E1819" s="401" t="s">
        <v>306</v>
      </c>
      <c r="F1819" s="422">
        <v>6</v>
      </c>
      <c r="G1819" s="391">
        <v>3.2666515543241168</v>
      </c>
      <c r="H1819" s="391">
        <v>19.599909325944701</v>
      </c>
    </row>
    <row r="1820" spans="1:8" s="392" customFormat="1" ht="54" customHeight="1" x14ac:dyDescent="0.5">
      <c r="A1820" s="326">
        <f t="shared" si="20"/>
        <v>4</v>
      </c>
      <c r="B1820" s="401" t="s">
        <v>1976</v>
      </c>
      <c r="C1820" s="394" t="s">
        <v>1977</v>
      </c>
      <c r="D1820" s="326" t="s">
        <v>1977</v>
      </c>
      <c r="E1820" s="401" t="s">
        <v>306</v>
      </c>
      <c r="F1820" s="422">
        <v>8</v>
      </c>
      <c r="G1820" s="391">
        <v>1.4275177966921946</v>
      </c>
      <c r="H1820" s="391">
        <v>11.420142373537557</v>
      </c>
    </row>
    <row r="1821" spans="1:8" s="392" customFormat="1" ht="42" customHeight="1" x14ac:dyDescent="0.5">
      <c r="A1821" s="326">
        <f t="shared" si="20"/>
        <v>5</v>
      </c>
      <c r="B1821" s="393" t="s">
        <v>1978</v>
      </c>
      <c r="C1821" s="394" t="s">
        <v>1979</v>
      </c>
      <c r="D1821" s="326" t="s">
        <v>1979</v>
      </c>
      <c r="E1821" s="401" t="s">
        <v>306</v>
      </c>
      <c r="F1821" s="396">
        <v>4</v>
      </c>
      <c r="G1821" s="391">
        <v>1.4869293152535861</v>
      </c>
      <c r="H1821" s="391">
        <v>5.9477172610143443</v>
      </c>
    </row>
    <row r="1822" spans="1:8" s="392" customFormat="1" ht="69" customHeight="1" x14ac:dyDescent="0.5">
      <c r="A1822" s="326">
        <f t="shared" si="20"/>
        <v>6</v>
      </c>
      <c r="B1822" s="395" t="s">
        <v>1980</v>
      </c>
      <c r="C1822" s="394" t="s">
        <v>1981</v>
      </c>
      <c r="D1822" s="326" t="s">
        <v>1981</v>
      </c>
      <c r="E1822" s="401" t="s">
        <v>306</v>
      </c>
      <c r="F1822" s="396">
        <v>3</v>
      </c>
      <c r="G1822" s="391">
        <v>1.4423706763325423</v>
      </c>
      <c r="H1822" s="391">
        <v>4.327112028997627</v>
      </c>
    </row>
    <row r="1823" spans="1:8" s="392" customFormat="1" ht="60.75" customHeight="1" x14ac:dyDescent="0.5">
      <c r="A1823" s="326">
        <f t="shared" si="20"/>
        <v>7</v>
      </c>
      <c r="B1823" s="395" t="s">
        <v>1929</v>
      </c>
      <c r="C1823" s="397" t="s">
        <v>1982</v>
      </c>
      <c r="D1823" s="326" t="s">
        <v>1982</v>
      </c>
      <c r="E1823" s="401" t="s">
        <v>2124</v>
      </c>
      <c r="F1823" s="422">
        <v>4</v>
      </c>
      <c r="G1823" s="391">
        <v>12.039255904381918</v>
      </c>
      <c r="H1823" s="391">
        <v>48.15702361752767</v>
      </c>
    </row>
    <row r="1824" spans="1:8" s="392" customFormat="1" ht="54" customHeight="1" x14ac:dyDescent="0.5">
      <c r="A1824" s="326">
        <f t="shared" si="20"/>
        <v>8</v>
      </c>
      <c r="B1824" s="401" t="s">
        <v>1730</v>
      </c>
      <c r="C1824" s="394" t="s">
        <v>1983</v>
      </c>
      <c r="D1824" s="326" t="s">
        <v>1983</v>
      </c>
      <c r="E1824" s="401" t="s">
        <v>2124</v>
      </c>
      <c r="F1824" s="422">
        <v>3</v>
      </c>
      <c r="G1824" s="391">
        <v>8.1270074071143039</v>
      </c>
      <c r="H1824" s="391">
        <v>24.38102222134291</v>
      </c>
    </row>
    <row r="1825" spans="1:8" s="392" customFormat="1" ht="54" customHeight="1" x14ac:dyDescent="0.5">
      <c r="A1825" s="326">
        <f t="shared" si="20"/>
        <v>9</v>
      </c>
      <c r="B1825" s="401" t="s">
        <v>1730</v>
      </c>
      <c r="C1825" s="394" t="s">
        <v>1984</v>
      </c>
      <c r="D1825" s="326" t="s">
        <v>1984</v>
      </c>
      <c r="E1825" s="401" t="s">
        <v>2124</v>
      </c>
      <c r="F1825" s="422">
        <v>3</v>
      </c>
      <c r="G1825" s="391">
        <v>6.4129850966181667</v>
      </c>
      <c r="H1825" s="391">
        <v>19.238955289854502</v>
      </c>
    </row>
    <row r="1826" spans="1:8" s="392" customFormat="1" ht="42" customHeight="1" x14ac:dyDescent="0.5">
      <c r="A1826" s="326">
        <f t="shared" si="20"/>
        <v>10</v>
      </c>
      <c r="B1826" s="393" t="s">
        <v>1937</v>
      </c>
      <c r="C1826" s="394" t="s">
        <v>1938</v>
      </c>
      <c r="D1826" s="326" t="s">
        <v>1938</v>
      </c>
      <c r="E1826" s="401" t="s">
        <v>2124</v>
      </c>
      <c r="F1826" s="396">
        <v>2</v>
      </c>
      <c r="G1826" s="391">
        <v>10.656515741617637</v>
      </c>
      <c r="H1826" s="391">
        <v>21.313031483235275</v>
      </c>
    </row>
    <row r="1827" spans="1:8" s="392" customFormat="1" ht="69" customHeight="1" x14ac:dyDescent="0.5">
      <c r="A1827" s="326">
        <f t="shared" si="20"/>
        <v>11</v>
      </c>
      <c r="B1827" s="395" t="s">
        <v>1985</v>
      </c>
      <c r="C1827" s="397" t="s">
        <v>1986</v>
      </c>
      <c r="D1827" s="326" t="s">
        <v>1805</v>
      </c>
      <c r="E1827" s="395" t="s">
        <v>306</v>
      </c>
      <c r="F1827" s="396">
        <v>28</v>
      </c>
      <c r="G1827" s="391">
        <v>0.73936483480338189</v>
      </c>
      <c r="H1827" s="391">
        <v>20.702215374494692</v>
      </c>
    </row>
    <row r="1828" spans="1:8" s="392" customFormat="1" ht="60.75" customHeight="1" x14ac:dyDescent="0.5">
      <c r="A1828" s="326">
        <f t="shared" si="20"/>
        <v>12</v>
      </c>
      <c r="B1828" s="395" t="s">
        <v>1987</v>
      </c>
      <c r="C1828" s="397" t="s">
        <v>1988</v>
      </c>
      <c r="D1828" s="326" t="s">
        <v>1901</v>
      </c>
      <c r="E1828" s="401" t="s">
        <v>306</v>
      </c>
      <c r="F1828" s="422">
        <v>28</v>
      </c>
      <c r="G1828" s="391">
        <v>0.12338770241282745</v>
      </c>
      <c r="H1828" s="391">
        <v>3.4548556675591686</v>
      </c>
    </row>
    <row r="1829" spans="1:8" s="392" customFormat="1" ht="41.25" customHeight="1" x14ac:dyDescent="0.5">
      <c r="A1829" s="456">
        <f t="shared" si="20"/>
        <v>13</v>
      </c>
      <c r="B1829" s="457" t="s">
        <v>1725</v>
      </c>
      <c r="C1829" s="458" t="s">
        <v>1941</v>
      </c>
      <c r="D1829" s="400" t="s">
        <v>363</v>
      </c>
      <c r="E1829" s="456" t="s">
        <v>2115</v>
      </c>
      <c r="F1829" s="459">
        <v>6</v>
      </c>
      <c r="G1829" s="391">
        <v>1.6332210013300061</v>
      </c>
      <c r="H1829" s="391">
        <v>9.7993260079800368</v>
      </c>
    </row>
    <row r="1830" spans="1:8" s="392" customFormat="1" ht="35.25" customHeight="1" x14ac:dyDescent="0.5">
      <c r="A1830" s="456"/>
      <c r="B1830" s="457"/>
      <c r="C1830" s="458"/>
      <c r="D1830" s="400" t="s">
        <v>364</v>
      </c>
      <c r="E1830" s="456"/>
      <c r="F1830" s="459"/>
      <c r="G1830" s="391"/>
      <c r="H1830" s="391"/>
    </row>
    <row r="1831" spans="1:8" s="392" customFormat="1" ht="60.75" customHeight="1" x14ac:dyDescent="0.5">
      <c r="A1831" s="326">
        <f>A1829+1</f>
        <v>14</v>
      </c>
      <c r="B1831" s="395" t="s">
        <v>1989</v>
      </c>
      <c r="C1831" s="397" t="s">
        <v>1990</v>
      </c>
      <c r="D1831" s="326" t="s">
        <v>1844</v>
      </c>
      <c r="E1831" s="401" t="s">
        <v>306</v>
      </c>
      <c r="F1831" s="422">
        <v>0.5</v>
      </c>
      <c r="G1831" s="391">
        <v>5.9971747299830751</v>
      </c>
      <c r="H1831" s="391">
        <v>2.9985873649915376</v>
      </c>
    </row>
    <row r="1832" spans="1:8" s="392" customFormat="1" ht="54" customHeight="1" x14ac:dyDescent="0.5">
      <c r="A1832" s="326">
        <f>A1831+1</f>
        <v>15</v>
      </c>
      <c r="B1832" s="401" t="s">
        <v>1916</v>
      </c>
      <c r="C1832" s="397" t="s">
        <v>1991</v>
      </c>
      <c r="D1832" s="326" t="s">
        <v>1844</v>
      </c>
      <c r="E1832" s="401" t="s">
        <v>306</v>
      </c>
      <c r="F1832" s="422">
        <v>0.5</v>
      </c>
      <c r="G1832" s="391">
        <v>3.384641903944583</v>
      </c>
      <c r="H1832" s="391">
        <v>1.6923209519722915</v>
      </c>
    </row>
    <row r="1833" spans="1:8" s="392" customFormat="1" ht="69" customHeight="1" x14ac:dyDescent="0.5">
      <c r="A1833" s="326">
        <f>A1832+1</f>
        <v>16</v>
      </c>
      <c r="B1833" s="395" t="s">
        <v>1733</v>
      </c>
      <c r="C1833" s="397" t="s">
        <v>1992</v>
      </c>
      <c r="D1833" s="326" t="s">
        <v>1770</v>
      </c>
      <c r="E1833" s="395" t="s">
        <v>2124</v>
      </c>
      <c r="F1833" s="396">
        <v>1</v>
      </c>
      <c r="G1833" s="391">
        <v>89.117277842086878</v>
      </c>
      <c r="H1833" s="391">
        <v>89.117277842086878</v>
      </c>
    </row>
    <row r="1834" spans="1:8" s="392" customFormat="1" ht="60.75" customHeight="1" x14ac:dyDescent="0.5">
      <c r="A1834" s="326">
        <f>A1833+1</f>
        <v>17</v>
      </c>
      <c r="B1834" s="395" t="s">
        <v>1993</v>
      </c>
      <c r="C1834" s="397" t="s">
        <v>2118</v>
      </c>
      <c r="D1834" s="326" t="s">
        <v>1994</v>
      </c>
      <c r="E1834" s="401" t="s">
        <v>306</v>
      </c>
      <c r="F1834" s="422">
        <v>10</v>
      </c>
      <c r="G1834" s="391">
        <v>0.65933122730758242</v>
      </c>
      <c r="H1834" s="391">
        <v>6.5933122730758242</v>
      </c>
    </row>
    <row r="1835" spans="1:8" s="392" customFormat="1" ht="54" customHeight="1" x14ac:dyDescent="0.5">
      <c r="A1835" s="326">
        <f>A1834+1</f>
        <v>18</v>
      </c>
      <c r="B1835" s="401" t="s">
        <v>1995</v>
      </c>
      <c r="C1835" s="394" t="s">
        <v>1996</v>
      </c>
      <c r="D1835" s="326" t="s">
        <v>1931</v>
      </c>
      <c r="E1835" s="401" t="s">
        <v>2124</v>
      </c>
      <c r="F1835" s="422">
        <v>1</v>
      </c>
      <c r="G1835" s="391">
        <v>83.045385110574728</v>
      </c>
      <c r="H1835" s="391">
        <v>83.045385110574728</v>
      </c>
    </row>
    <row r="1836" spans="1:8" s="392" customFormat="1" x14ac:dyDescent="0.5">
      <c r="A1836" s="326"/>
      <c r="B1836" s="327"/>
      <c r="C1836" s="326" t="s">
        <v>1997</v>
      </c>
      <c r="D1836" s="327"/>
      <c r="E1836" s="327"/>
      <c r="F1836" s="390"/>
      <c r="G1836" s="391"/>
      <c r="H1836" s="391"/>
    </row>
    <row r="1837" spans="1:8" s="392" customFormat="1" ht="40.5" customHeight="1" x14ac:dyDescent="0.5">
      <c r="A1837" s="326"/>
      <c r="B1837" s="327"/>
      <c r="C1837" s="326" t="s">
        <v>1998</v>
      </c>
      <c r="D1837" s="327"/>
      <c r="E1837" s="327"/>
      <c r="F1837" s="390"/>
      <c r="G1837" s="391"/>
      <c r="H1837" s="391"/>
    </row>
    <row r="1838" spans="1:8" s="392" customFormat="1" ht="121.5" customHeight="1" x14ac:dyDescent="0.5">
      <c r="A1838" s="326">
        <f>A1833+1</f>
        <v>17</v>
      </c>
      <c r="B1838" s="395" t="s">
        <v>1999</v>
      </c>
      <c r="C1838" s="397" t="s">
        <v>2000</v>
      </c>
      <c r="D1838" s="326" t="s">
        <v>2001</v>
      </c>
      <c r="E1838" s="401" t="s">
        <v>2126</v>
      </c>
      <c r="F1838" s="422">
        <v>1</v>
      </c>
      <c r="G1838" s="391">
        <v>220</v>
      </c>
      <c r="H1838" s="391">
        <v>220</v>
      </c>
    </row>
    <row r="1839" spans="1:8" s="392" customFormat="1" ht="42" customHeight="1" x14ac:dyDescent="0.5">
      <c r="A1839" s="326">
        <f t="shared" ref="A1839:A1852" si="21">A1838+1</f>
        <v>18</v>
      </c>
      <c r="B1839" s="393" t="s">
        <v>1973</v>
      </c>
      <c r="C1839" s="394" t="s">
        <v>2002</v>
      </c>
      <c r="D1839" s="326" t="s">
        <v>1844</v>
      </c>
      <c r="E1839" s="401" t="s">
        <v>306</v>
      </c>
      <c r="F1839" s="396">
        <v>10</v>
      </c>
      <c r="G1839" s="391">
        <v>4.1710575295516552</v>
      </c>
      <c r="H1839" s="391">
        <v>41.710575295516549</v>
      </c>
    </row>
    <row r="1840" spans="1:8" s="392" customFormat="1" ht="69" customHeight="1" x14ac:dyDescent="0.5">
      <c r="A1840" s="326">
        <f t="shared" si="21"/>
        <v>19</v>
      </c>
      <c r="B1840" s="395" t="s">
        <v>1974</v>
      </c>
      <c r="C1840" s="394" t="s">
        <v>1917</v>
      </c>
      <c r="D1840" s="326" t="s">
        <v>1844</v>
      </c>
      <c r="E1840" s="395" t="s">
        <v>306</v>
      </c>
      <c r="F1840" s="396">
        <v>5</v>
      </c>
      <c r="G1840" s="391">
        <v>3.2666515543241168</v>
      </c>
      <c r="H1840" s="391">
        <v>16.333257771620584</v>
      </c>
    </row>
    <row r="1841" spans="1:8" s="392" customFormat="1" ht="60.75" customHeight="1" x14ac:dyDescent="0.5">
      <c r="A1841" s="326">
        <f t="shared" si="21"/>
        <v>20</v>
      </c>
      <c r="B1841" s="395" t="s">
        <v>1976</v>
      </c>
      <c r="C1841" s="394" t="s">
        <v>1921</v>
      </c>
      <c r="D1841" s="326" t="s">
        <v>1844</v>
      </c>
      <c r="E1841" s="401" t="s">
        <v>306</v>
      </c>
      <c r="F1841" s="422">
        <v>2</v>
      </c>
      <c r="G1841" s="391">
        <v>1.4275177966921946</v>
      </c>
      <c r="H1841" s="391">
        <v>2.8550355933843892</v>
      </c>
    </row>
    <row r="1842" spans="1:8" s="392" customFormat="1" ht="54" customHeight="1" x14ac:dyDescent="0.5">
      <c r="A1842" s="326">
        <f t="shared" si="21"/>
        <v>21</v>
      </c>
      <c r="B1842" s="401" t="s">
        <v>1980</v>
      </c>
      <c r="C1842" s="394" t="s">
        <v>1981</v>
      </c>
      <c r="D1842" s="326" t="s">
        <v>1844</v>
      </c>
      <c r="E1842" s="401" t="s">
        <v>306</v>
      </c>
      <c r="F1842" s="422">
        <v>2</v>
      </c>
      <c r="G1842" s="391">
        <v>1.6057523523763682</v>
      </c>
      <c r="H1842" s="391">
        <v>3.2115047047527363</v>
      </c>
    </row>
    <row r="1843" spans="1:8" s="392" customFormat="1" ht="42" customHeight="1" x14ac:dyDescent="0.5">
      <c r="A1843" s="326">
        <f t="shared" si="21"/>
        <v>22</v>
      </c>
      <c r="B1843" s="393" t="s">
        <v>1745</v>
      </c>
      <c r="C1843" s="394" t="s">
        <v>2003</v>
      </c>
      <c r="D1843" s="326" t="s">
        <v>1926</v>
      </c>
      <c r="E1843" s="401" t="s">
        <v>2124</v>
      </c>
      <c r="F1843" s="396">
        <v>1</v>
      </c>
      <c r="G1843" s="391">
        <v>21.050708490067457</v>
      </c>
      <c r="H1843" s="391">
        <v>21.050708490067457</v>
      </c>
    </row>
    <row r="1844" spans="1:8" s="392" customFormat="1" ht="69" customHeight="1" x14ac:dyDescent="0.5">
      <c r="A1844" s="326">
        <f t="shared" si="21"/>
        <v>23</v>
      </c>
      <c r="B1844" s="395" t="s">
        <v>1730</v>
      </c>
      <c r="C1844" s="397" t="s">
        <v>1925</v>
      </c>
      <c r="D1844" s="326" t="s">
        <v>1926</v>
      </c>
      <c r="E1844" s="401" t="s">
        <v>2124</v>
      </c>
      <c r="F1844" s="396">
        <v>1</v>
      </c>
      <c r="G1844" s="391">
        <v>7.835890966163487</v>
      </c>
      <c r="H1844" s="391">
        <v>7.835890966163487</v>
      </c>
    </row>
    <row r="1845" spans="1:8" s="392" customFormat="1" ht="60.75" customHeight="1" x14ac:dyDescent="0.5">
      <c r="A1845" s="326">
        <f t="shared" si="21"/>
        <v>24</v>
      </c>
      <c r="B1845" s="395" t="s">
        <v>1745</v>
      </c>
      <c r="C1845" s="397" t="s">
        <v>2004</v>
      </c>
      <c r="D1845" s="326" t="s">
        <v>1926</v>
      </c>
      <c r="E1845" s="401" t="s">
        <v>2124</v>
      </c>
      <c r="F1845" s="422">
        <v>1</v>
      </c>
      <c r="G1845" s="391">
        <v>26.991860346206582</v>
      </c>
      <c r="H1845" s="391">
        <v>26.991860346206582</v>
      </c>
    </row>
    <row r="1846" spans="1:8" s="392" customFormat="1" ht="54" customHeight="1" x14ac:dyDescent="0.5">
      <c r="A1846" s="326">
        <f t="shared" si="21"/>
        <v>25</v>
      </c>
      <c r="B1846" s="401" t="s">
        <v>2005</v>
      </c>
      <c r="C1846" s="394" t="s">
        <v>2006</v>
      </c>
      <c r="D1846" s="326" t="s">
        <v>2007</v>
      </c>
      <c r="E1846" s="401" t="s">
        <v>2124</v>
      </c>
      <c r="F1846" s="422">
        <v>1</v>
      </c>
      <c r="G1846" s="391">
        <v>7.835890966163487</v>
      </c>
      <c r="H1846" s="391">
        <v>7.835890966163487</v>
      </c>
    </row>
    <row r="1847" spans="1:8" s="392" customFormat="1" ht="54" customHeight="1" x14ac:dyDescent="0.5">
      <c r="A1847" s="326">
        <f t="shared" si="21"/>
        <v>26</v>
      </c>
      <c r="B1847" s="401" t="s">
        <v>2008</v>
      </c>
      <c r="C1847" s="394" t="s">
        <v>2009</v>
      </c>
      <c r="D1847" s="326" t="s">
        <v>1926</v>
      </c>
      <c r="E1847" s="401" t="s">
        <v>2124</v>
      </c>
      <c r="F1847" s="422">
        <v>1</v>
      </c>
      <c r="G1847" s="391">
        <v>11.230677788360307</v>
      </c>
      <c r="H1847" s="391">
        <v>11.230677788360307</v>
      </c>
    </row>
    <row r="1848" spans="1:8" s="392" customFormat="1" ht="42" customHeight="1" x14ac:dyDescent="0.5">
      <c r="A1848" s="326">
        <f t="shared" si="21"/>
        <v>27</v>
      </c>
      <c r="B1848" s="393" t="s">
        <v>1733</v>
      </c>
      <c r="C1848" s="394" t="s">
        <v>2010</v>
      </c>
      <c r="D1848" s="326" t="s">
        <v>2011</v>
      </c>
      <c r="E1848" s="401" t="s">
        <v>306</v>
      </c>
      <c r="F1848" s="396">
        <v>20</v>
      </c>
      <c r="G1848" s="391">
        <v>1.8269041957627812</v>
      </c>
      <c r="H1848" s="391">
        <v>36.538083915255626</v>
      </c>
    </row>
    <row r="1849" spans="1:8" s="392" customFormat="1" ht="69" customHeight="1" x14ac:dyDescent="0.5">
      <c r="A1849" s="326">
        <f t="shared" si="21"/>
        <v>28</v>
      </c>
      <c r="B1849" s="395" t="s">
        <v>1733</v>
      </c>
      <c r="C1849" s="397" t="s">
        <v>2012</v>
      </c>
      <c r="D1849" s="326" t="s">
        <v>2013</v>
      </c>
      <c r="E1849" s="401" t="s">
        <v>2124</v>
      </c>
      <c r="F1849" s="396">
        <v>1</v>
      </c>
      <c r="G1849" s="391">
        <v>2.227931946052172</v>
      </c>
      <c r="H1849" s="391">
        <v>2.227931946052172</v>
      </c>
    </row>
    <row r="1850" spans="1:8" s="392" customFormat="1" ht="60.75" customHeight="1" x14ac:dyDescent="0.5">
      <c r="A1850" s="326">
        <f t="shared" si="21"/>
        <v>29</v>
      </c>
      <c r="B1850" s="395" t="s">
        <v>1733</v>
      </c>
      <c r="C1850" s="397" t="s">
        <v>2014</v>
      </c>
      <c r="D1850" s="326" t="s">
        <v>2015</v>
      </c>
      <c r="E1850" s="401" t="s">
        <v>2124</v>
      </c>
      <c r="F1850" s="422">
        <v>1</v>
      </c>
      <c r="G1850" s="391">
        <v>59.411518561391262</v>
      </c>
      <c r="H1850" s="391">
        <v>59.411518561391262</v>
      </c>
    </row>
    <row r="1851" spans="1:8" s="392" customFormat="1" ht="54" customHeight="1" x14ac:dyDescent="0.5">
      <c r="A1851" s="326">
        <f t="shared" si="21"/>
        <v>30</v>
      </c>
      <c r="B1851" s="401" t="s">
        <v>1715</v>
      </c>
      <c r="C1851" s="394" t="s">
        <v>2016</v>
      </c>
      <c r="D1851" s="326" t="s">
        <v>1756</v>
      </c>
      <c r="E1851" s="401" t="s">
        <v>1718</v>
      </c>
      <c r="F1851" s="396">
        <v>5.0000000000000001E-3</v>
      </c>
      <c r="G1851" s="391">
        <v>770.2</v>
      </c>
      <c r="H1851" s="391">
        <f>G1851*F1851</f>
        <v>3.8510000000000004</v>
      </c>
    </row>
    <row r="1852" spans="1:8" s="392" customFormat="1" ht="41.25" customHeight="1" x14ac:dyDescent="0.5">
      <c r="A1852" s="456">
        <f t="shared" si="21"/>
        <v>31</v>
      </c>
      <c r="B1852" s="457" t="s">
        <v>1725</v>
      </c>
      <c r="C1852" s="458" t="s">
        <v>2017</v>
      </c>
      <c r="D1852" s="400" t="s">
        <v>1866</v>
      </c>
      <c r="E1852" s="456" t="s">
        <v>2115</v>
      </c>
      <c r="F1852" s="459">
        <v>8</v>
      </c>
      <c r="G1852" s="391">
        <v>0.8</v>
      </c>
      <c r="H1852" s="391">
        <f>G1852*G1852</f>
        <v>0.64000000000000012</v>
      </c>
    </row>
    <row r="1853" spans="1:8" s="392" customFormat="1" ht="35.25" customHeight="1" x14ac:dyDescent="0.5">
      <c r="A1853" s="456"/>
      <c r="B1853" s="457"/>
      <c r="C1853" s="458"/>
      <c r="D1853" s="400" t="s">
        <v>364</v>
      </c>
      <c r="E1853" s="456"/>
      <c r="F1853" s="459"/>
      <c r="G1853" s="391"/>
      <c r="H1853" s="391"/>
    </row>
    <row r="1854" spans="1:8" s="392" customFormat="1" ht="47.25" customHeight="1" x14ac:dyDescent="0.5">
      <c r="A1854" s="326">
        <f>A1852+1</f>
        <v>32</v>
      </c>
      <c r="B1854" s="395" t="s">
        <v>1733</v>
      </c>
      <c r="C1854" s="397" t="s">
        <v>2018</v>
      </c>
      <c r="D1854" s="326" t="s">
        <v>1861</v>
      </c>
      <c r="E1854" s="401" t="s">
        <v>2124</v>
      </c>
      <c r="F1854" s="422">
        <v>1</v>
      </c>
      <c r="G1854" s="391">
        <v>1.7823455568417375</v>
      </c>
      <c r="H1854" s="391">
        <v>1.7823455568417375</v>
      </c>
    </row>
    <row r="1855" spans="1:8" s="392" customFormat="1" ht="54" customHeight="1" x14ac:dyDescent="0.5">
      <c r="A1855" s="326">
        <f>A1854+1</f>
        <v>33</v>
      </c>
      <c r="B1855" s="401" t="s">
        <v>2019</v>
      </c>
      <c r="C1855" s="394" t="s">
        <v>2020</v>
      </c>
      <c r="D1855" s="326" t="s">
        <v>1901</v>
      </c>
      <c r="E1855" s="401" t="s">
        <v>306</v>
      </c>
      <c r="F1855" s="422">
        <v>37</v>
      </c>
      <c r="G1855" s="391">
        <v>0.10209399517049006</v>
      </c>
      <c r="H1855" s="391">
        <v>3.7774778213081324</v>
      </c>
    </row>
    <row r="1856" spans="1:8" s="392" customFormat="1" ht="54" customHeight="1" x14ac:dyDescent="0.5">
      <c r="A1856" s="326"/>
      <c r="B1856" s="401"/>
      <c r="C1856" s="421" t="s">
        <v>2021</v>
      </c>
      <c r="D1856" s="326"/>
      <c r="E1856" s="401"/>
      <c r="F1856" s="422"/>
      <c r="G1856" s="391"/>
      <c r="H1856" s="391"/>
    </row>
    <row r="1857" spans="1:8" s="392" customFormat="1" ht="54" customHeight="1" x14ac:dyDescent="0.5">
      <c r="A1857" s="326">
        <f>A1855+1</f>
        <v>34</v>
      </c>
      <c r="B1857" s="401" t="s">
        <v>2022</v>
      </c>
      <c r="C1857" s="394" t="s">
        <v>2023</v>
      </c>
      <c r="D1857" s="326" t="s">
        <v>1844</v>
      </c>
      <c r="E1857" s="401" t="s">
        <v>306</v>
      </c>
      <c r="F1857" s="422">
        <v>15</v>
      </c>
      <c r="G1857" s="391">
        <v>2.572834109198864</v>
      </c>
      <c r="H1857" s="391">
        <v>38.592511637982959</v>
      </c>
    </row>
    <row r="1858" spans="1:8" s="392" customFormat="1" ht="41.25" customHeight="1" x14ac:dyDescent="0.5">
      <c r="A1858" s="456">
        <f>A1857+1</f>
        <v>35</v>
      </c>
      <c r="B1858" s="457" t="s">
        <v>2024</v>
      </c>
      <c r="C1858" s="458" t="s">
        <v>2025</v>
      </c>
      <c r="D1858" s="400" t="s">
        <v>2026</v>
      </c>
      <c r="E1858" s="456" t="s">
        <v>2124</v>
      </c>
      <c r="F1858" s="459">
        <v>1</v>
      </c>
      <c r="G1858" s="391">
        <v>23.670318203270629</v>
      </c>
      <c r="H1858" s="391">
        <v>23.670318203270629</v>
      </c>
    </row>
    <row r="1859" spans="1:8" s="392" customFormat="1" ht="27" customHeight="1" x14ac:dyDescent="0.5">
      <c r="A1859" s="456"/>
      <c r="B1859" s="457"/>
      <c r="C1859" s="458"/>
      <c r="D1859" s="400" t="s">
        <v>2027</v>
      </c>
      <c r="E1859" s="456"/>
      <c r="F1859" s="459"/>
      <c r="G1859" s="391"/>
      <c r="H1859" s="391"/>
    </row>
    <row r="1860" spans="1:8" s="392" customFormat="1" ht="69" customHeight="1" x14ac:dyDescent="0.5">
      <c r="A1860" s="326">
        <f>A1858+1</f>
        <v>36</v>
      </c>
      <c r="B1860" s="395" t="s">
        <v>2028</v>
      </c>
      <c r="C1860" s="397" t="s">
        <v>2029</v>
      </c>
      <c r="D1860" s="326" t="s">
        <v>2030</v>
      </c>
      <c r="E1860" s="401" t="s">
        <v>2124</v>
      </c>
      <c r="F1860" s="396">
        <v>1</v>
      </c>
      <c r="G1860" s="391">
        <v>8.4607528119483018</v>
      </c>
      <c r="H1860" s="391">
        <v>8.4607528119483018</v>
      </c>
    </row>
    <row r="1861" spans="1:8" s="392" customFormat="1" ht="60.75" customHeight="1" x14ac:dyDescent="0.5">
      <c r="A1861" s="326">
        <f>A1860+1</f>
        <v>37</v>
      </c>
      <c r="B1861" s="395" t="s">
        <v>2031</v>
      </c>
      <c r="C1861" s="397" t="s">
        <v>2032</v>
      </c>
      <c r="D1861" s="326" t="s">
        <v>2033</v>
      </c>
      <c r="E1861" s="401" t="s">
        <v>2124</v>
      </c>
      <c r="F1861" s="422">
        <v>10</v>
      </c>
      <c r="G1861" s="391">
        <v>1.710761952612829</v>
      </c>
      <c r="H1861" s="391">
        <v>17.107619526128289</v>
      </c>
    </row>
    <row r="1862" spans="1:8" s="392" customFormat="1" ht="54" customHeight="1" x14ac:dyDescent="0.5">
      <c r="A1862" s="326">
        <f>A1861+1</f>
        <v>38</v>
      </c>
      <c r="B1862" s="401" t="s">
        <v>2034</v>
      </c>
      <c r="C1862" s="394" t="s">
        <v>2035</v>
      </c>
      <c r="D1862" s="326" t="s">
        <v>2036</v>
      </c>
      <c r="E1862" s="401" t="s">
        <v>2124</v>
      </c>
      <c r="F1862" s="422">
        <v>1</v>
      </c>
      <c r="G1862" s="391">
        <v>2.6331077795034887</v>
      </c>
      <c r="H1862" s="391">
        <v>2.6331077795034887</v>
      </c>
    </row>
    <row r="1863" spans="1:8" s="392" customFormat="1" ht="60.75" customHeight="1" x14ac:dyDescent="0.5">
      <c r="A1863" s="424">
        <f>A1862+1</f>
        <v>39</v>
      </c>
      <c r="B1863" s="425" t="s">
        <v>2037</v>
      </c>
      <c r="C1863" s="426" t="s">
        <v>2038</v>
      </c>
      <c r="D1863" s="424" t="s">
        <v>1901</v>
      </c>
      <c r="E1863" s="427" t="s">
        <v>306</v>
      </c>
      <c r="F1863" s="428">
        <v>15</v>
      </c>
      <c r="G1863" s="391">
        <v>0.55813422527721601</v>
      </c>
      <c r="H1863" s="391">
        <v>8.3720133791582398</v>
      </c>
    </row>
    <row r="1864" spans="1:8" s="392" customFormat="1" x14ac:dyDescent="0.5">
      <c r="A1864" s="326"/>
      <c r="B1864" s="327"/>
      <c r="C1864" s="326" t="s">
        <v>1800</v>
      </c>
      <c r="D1864" s="327"/>
      <c r="E1864" s="327"/>
      <c r="F1864" s="390"/>
      <c r="G1864" s="391"/>
      <c r="H1864" s="391"/>
    </row>
    <row r="1865" spans="1:8" s="392" customFormat="1" ht="42" customHeight="1" x14ac:dyDescent="0.5">
      <c r="A1865" s="326">
        <v>1</v>
      </c>
      <c r="B1865" s="393" t="s">
        <v>2039</v>
      </c>
      <c r="C1865" s="394" t="s">
        <v>2040</v>
      </c>
      <c r="D1865" s="326" t="s">
        <v>2041</v>
      </c>
      <c r="E1865" s="401" t="s">
        <v>2126</v>
      </c>
      <c r="F1865" s="396">
        <v>1</v>
      </c>
      <c r="G1865" s="391">
        <v>195.45877948599068</v>
      </c>
      <c r="H1865" s="391">
        <v>195.45877948599068</v>
      </c>
    </row>
    <row r="1866" spans="1:8" s="392" customFormat="1" ht="69" customHeight="1" x14ac:dyDescent="0.5">
      <c r="A1866" s="326">
        <f t="shared" ref="A1866:A1876" si="22">A1865+1</f>
        <v>2</v>
      </c>
      <c r="B1866" s="395" t="s">
        <v>2042</v>
      </c>
      <c r="C1866" s="394" t="s">
        <v>2043</v>
      </c>
      <c r="D1866" s="326" t="s">
        <v>2044</v>
      </c>
      <c r="E1866" s="395" t="s">
        <v>2124</v>
      </c>
      <c r="F1866" s="396">
        <v>1</v>
      </c>
      <c r="G1866" s="391">
        <v>57.603019389930751</v>
      </c>
      <c r="H1866" s="391">
        <v>57.603019389930751</v>
      </c>
    </row>
    <row r="1867" spans="1:8" s="392" customFormat="1" ht="60.75" customHeight="1" x14ac:dyDescent="0.5">
      <c r="A1867" s="326">
        <f t="shared" si="22"/>
        <v>3</v>
      </c>
      <c r="B1867" s="395" t="s">
        <v>1768</v>
      </c>
      <c r="C1867" s="394" t="s">
        <v>2045</v>
      </c>
      <c r="D1867" s="326" t="s">
        <v>2046</v>
      </c>
      <c r="E1867" s="401" t="s">
        <v>2124</v>
      </c>
      <c r="F1867" s="422">
        <v>4</v>
      </c>
      <c r="G1867" s="391">
        <v>24.318878495746819</v>
      </c>
      <c r="H1867" s="391">
        <v>97.275513982987277</v>
      </c>
    </row>
    <row r="1868" spans="1:8" s="392" customFormat="1" ht="54" customHeight="1" x14ac:dyDescent="0.5">
      <c r="A1868" s="326">
        <f t="shared" si="22"/>
        <v>4</v>
      </c>
      <c r="B1868" s="401" t="s">
        <v>2047</v>
      </c>
      <c r="C1868" s="394" t="s">
        <v>2048</v>
      </c>
      <c r="D1868" s="326" t="s">
        <v>2049</v>
      </c>
      <c r="E1868" s="401" t="s">
        <v>2124</v>
      </c>
      <c r="F1868" s="422">
        <v>4</v>
      </c>
      <c r="G1868" s="391">
        <v>12.551675928317106</v>
      </c>
      <c r="H1868" s="391">
        <v>50.206703713268425</v>
      </c>
    </row>
    <row r="1869" spans="1:8" s="392" customFormat="1" ht="42" customHeight="1" x14ac:dyDescent="0.5">
      <c r="A1869" s="326">
        <f t="shared" si="22"/>
        <v>5</v>
      </c>
      <c r="B1869" s="393" t="s">
        <v>2050</v>
      </c>
      <c r="C1869" s="394" t="s">
        <v>2119</v>
      </c>
      <c r="D1869" s="326" t="s">
        <v>1790</v>
      </c>
      <c r="E1869" s="401" t="s">
        <v>306</v>
      </c>
      <c r="F1869" s="396">
        <v>5</v>
      </c>
      <c r="G1869" s="391">
        <v>3.6664665892143389</v>
      </c>
      <c r="H1869" s="391">
        <v>18.332332946071695</v>
      </c>
    </row>
    <row r="1870" spans="1:8" s="392" customFormat="1" ht="69" customHeight="1" x14ac:dyDescent="0.5">
      <c r="A1870" s="326">
        <f t="shared" si="22"/>
        <v>6</v>
      </c>
      <c r="B1870" s="395" t="s">
        <v>2050</v>
      </c>
      <c r="C1870" s="394" t="s">
        <v>2120</v>
      </c>
      <c r="D1870" s="326" t="s">
        <v>1790</v>
      </c>
      <c r="E1870" s="401" t="s">
        <v>306</v>
      </c>
      <c r="F1870" s="396">
        <v>50</v>
      </c>
      <c r="G1870" s="391">
        <v>2.8483699786239813</v>
      </c>
      <c r="H1870" s="391">
        <v>142.41849893119905</v>
      </c>
    </row>
    <row r="1871" spans="1:8" s="392" customFormat="1" ht="60.75" customHeight="1" x14ac:dyDescent="0.5">
      <c r="A1871" s="326">
        <f t="shared" si="22"/>
        <v>7</v>
      </c>
      <c r="B1871" s="395" t="s">
        <v>1792</v>
      </c>
      <c r="C1871" s="394" t="s">
        <v>2121</v>
      </c>
      <c r="D1871" s="326" t="s">
        <v>1790</v>
      </c>
      <c r="E1871" s="401" t="s">
        <v>306</v>
      </c>
      <c r="F1871" s="422">
        <v>12</v>
      </c>
      <c r="G1871" s="391">
        <v>2.043270259486154</v>
      </c>
      <c r="H1871" s="391">
        <v>24.519243113833848</v>
      </c>
    </row>
    <row r="1872" spans="1:8" s="392" customFormat="1" ht="54" customHeight="1" x14ac:dyDescent="0.5">
      <c r="A1872" s="326">
        <f t="shared" si="22"/>
        <v>8</v>
      </c>
      <c r="B1872" s="401" t="s">
        <v>2051</v>
      </c>
      <c r="C1872" s="394" t="s">
        <v>2052</v>
      </c>
      <c r="D1872" s="326" t="s">
        <v>1844</v>
      </c>
      <c r="E1872" s="401" t="s">
        <v>306</v>
      </c>
      <c r="F1872" s="422">
        <v>50</v>
      </c>
      <c r="G1872" s="391">
        <v>1.3215821965663836</v>
      </c>
      <c r="H1872" s="391">
        <v>66.079109828319176</v>
      </c>
    </row>
    <row r="1873" spans="1:8" s="392" customFormat="1" ht="54" customHeight="1" x14ac:dyDescent="0.5">
      <c r="A1873" s="326">
        <f t="shared" si="22"/>
        <v>9</v>
      </c>
      <c r="B1873" s="401" t="s">
        <v>1733</v>
      </c>
      <c r="C1873" s="394" t="s">
        <v>2053</v>
      </c>
      <c r="D1873" s="326" t="s">
        <v>2054</v>
      </c>
      <c r="E1873" s="401" t="s">
        <v>2124</v>
      </c>
      <c r="F1873" s="422">
        <v>6</v>
      </c>
      <c r="G1873" s="391">
        <v>0.29705759280695632</v>
      </c>
      <c r="H1873" s="391">
        <v>1.7823455568417379</v>
      </c>
    </row>
    <row r="1874" spans="1:8" s="392" customFormat="1" ht="42" customHeight="1" x14ac:dyDescent="0.5">
      <c r="A1874" s="326">
        <f t="shared" si="22"/>
        <v>10</v>
      </c>
      <c r="B1874" s="393" t="s">
        <v>2055</v>
      </c>
      <c r="C1874" s="394" t="s">
        <v>2056</v>
      </c>
      <c r="D1874" s="326" t="s">
        <v>2057</v>
      </c>
      <c r="E1874" s="401" t="s">
        <v>306</v>
      </c>
      <c r="F1874" s="396">
        <v>25</v>
      </c>
      <c r="G1874" s="391">
        <v>0.90874713878331137</v>
      </c>
      <c r="H1874" s="391">
        <v>22.718678469582784</v>
      </c>
    </row>
    <row r="1875" spans="1:8" s="392" customFormat="1" ht="69" customHeight="1" x14ac:dyDescent="0.5">
      <c r="A1875" s="326">
        <f t="shared" si="22"/>
        <v>11</v>
      </c>
      <c r="B1875" s="395" t="s">
        <v>2058</v>
      </c>
      <c r="C1875" s="394" t="s">
        <v>2059</v>
      </c>
      <c r="D1875" s="326" t="s">
        <v>2057</v>
      </c>
      <c r="E1875" s="401" t="s">
        <v>306</v>
      </c>
      <c r="F1875" s="396">
        <v>5</v>
      </c>
      <c r="G1875" s="391">
        <v>1.1354733450425443</v>
      </c>
      <c r="H1875" s="391">
        <v>5.6773667252127211</v>
      </c>
    </row>
    <row r="1876" spans="1:8" s="392" customFormat="1" ht="60.75" customHeight="1" x14ac:dyDescent="0.5">
      <c r="A1876" s="326">
        <f t="shared" si="22"/>
        <v>12</v>
      </c>
      <c r="B1876" s="395" t="s">
        <v>1733</v>
      </c>
      <c r="C1876" s="397" t="s">
        <v>2060</v>
      </c>
      <c r="D1876" s="326" t="s">
        <v>2061</v>
      </c>
      <c r="E1876" s="401" t="s">
        <v>2124</v>
      </c>
      <c r="F1876" s="422">
        <v>60</v>
      </c>
      <c r="G1876" s="391">
        <v>7.4264398201739079E-2</v>
      </c>
      <c r="H1876" s="391">
        <v>4.455863892104345</v>
      </c>
    </row>
    <row r="1877" spans="1:8" s="392" customFormat="1" ht="36" customHeight="1" x14ac:dyDescent="0.5">
      <c r="A1877" s="326"/>
      <c r="B1877" s="395"/>
      <c r="C1877" s="421" t="s">
        <v>2062</v>
      </c>
      <c r="D1877" s="326"/>
      <c r="E1877" s="401"/>
      <c r="F1877" s="422"/>
      <c r="G1877" s="391"/>
      <c r="H1877" s="391"/>
    </row>
    <row r="1878" spans="1:8" s="392" customFormat="1" ht="54" customHeight="1" x14ac:dyDescent="0.5">
      <c r="A1878" s="326">
        <f>A1876+1</f>
        <v>13</v>
      </c>
      <c r="B1878" s="401" t="s">
        <v>2063</v>
      </c>
      <c r="C1878" s="394" t="s">
        <v>2064</v>
      </c>
      <c r="D1878" s="326" t="s">
        <v>2065</v>
      </c>
      <c r="E1878" s="401" t="s">
        <v>2124</v>
      </c>
      <c r="F1878" s="422">
        <v>5</v>
      </c>
      <c r="G1878" s="391">
        <v>17.844432688984227</v>
      </c>
      <c r="H1878" s="391">
        <v>89.222163444921136</v>
      </c>
    </row>
    <row r="1879" spans="1:8" s="392" customFormat="1" ht="47.25" customHeight="1" x14ac:dyDescent="0.5">
      <c r="A1879" s="326">
        <f t="shared" ref="A1879:A1889" si="23">A1878+1</f>
        <v>14</v>
      </c>
      <c r="B1879" s="395" t="s">
        <v>2063</v>
      </c>
      <c r="C1879" s="397" t="s">
        <v>2066</v>
      </c>
      <c r="D1879" s="326" t="s">
        <v>2065</v>
      </c>
      <c r="E1879" s="401" t="s">
        <v>2124</v>
      </c>
      <c r="F1879" s="422">
        <v>1</v>
      </c>
      <c r="G1879" s="391">
        <v>15.616500742932057</v>
      </c>
      <c r="H1879" s="391">
        <v>15.616500742932057</v>
      </c>
    </row>
    <row r="1880" spans="1:8" s="392" customFormat="1" ht="54" customHeight="1" x14ac:dyDescent="0.5">
      <c r="A1880" s="326">
        <f t="shared" si="23"/>
        <v>15</v>
      </c>
      <c r="B1880" s="401" t="s">
        <v>2067</v>
      </c>
      <c r="C1880" s="394" t="s">
        <v>2068</v>
      </c>
      <c r="D1880" s="326" t="s">
        <v>2044</v>
      </c>
      <c r="E1880" s="401" t="s">
        <v>2124</v>
      </c>
      <c r="F1880" s="422">
        <v>1</v>
      </c>
      <c r="G1880" s="391">
        <v>31.864704598321506</v>
      </c>
      <c r="H1880" s="391">
        <v>31.864704598321506</v>
      </c>
    </row>
    <row r="1881" spans="1:8" s="392" customFormat="1" ht="54" customHeight="1" x14ac:dyDescent="0.5">
      <c r="A1881" s="326">
        <f t="shared" si="23"/>
        <v>16</v>
      </c>
      <c r="B1881" s="401" t="s">
        <v>1792</v>
      </c>
      <c r="C1881" s="394" t="s">
        <v>2069</v>
      </c>
      <c r="D1881" s="326" t="s">
        <v>1790</v>
      </c>
      <c r="E1881" s="401" t="s">
        <v>306</v>
      </c>
      <c r="F1881" s="422">
        <v>45</v>
      </c>
      <c r="G1881" s="391">
        <v>2.2371894560705345</v>
      </c>
      <c r="H1881" s="391">
        <v>100.67352552317405</v>
      </c>
    </row>
    <row r="1882" spans="1:8" s="392" customFormat="1" ht="69" customHeight="1" x14ac:dyDescent="0.5">
      <c r="A1882" s="326">
        <f t="shared" si="23"/>
        <v>17</v>
      </c>
      <c r="B1882" s="395" t="s">
        <v>2050</v>
      </c>
      <c r="C1882" s="394" t="s">
        <v>2122</v>
      </c>
      <c r="D1882" s="326" t="s">
        <v>1790</v>
      </c>
      <c r="E1882" s="401" t="s">
        <v>306</v>
      </c>
      <c r="F1882" s="396">
        <v>15</v>
      </c>
      <c r="G1882" s="391">
        <v>2.8468549849006659</v>
      </c>
      <c r="H1882" s="391">
        <v>42.702824773509988</v>
      </c>
    </row>
    <row r="1883" spans="1:8" s="392" customFormat="1" ht="60.75" customHeight="1" x14ac:dyDescent="0.5">
      <c r="A1883" s="326">
        <f t="shared" si="23"/>
        <v>18</v>
      </c>
      <c r="B1883" s="395" t="s">
        <v>2051</v>
      </c>
      <c r="C1883" s="397" t="s">
        <v>2070</v>
      </c>
      <c r="D1883" s="326" t="s">
        <v>1844</v>
      </c>
      <c r="E1883" s="401" t="s">
        <v>306</v>
      </c>
      <c r="F1883" s="422">
        <v>60</v>
      </c>
      <c r="G1883" s="391">
        <v>1.2027591594436011</v>
      </c>
      <c r="H1883" s="391">
        <v>72.165549566616065</v>
      </c>
    </row>
    <row r="1884" spans="1:8" s="392" customFormat="1" ht="54" customHeight="1" x14ac:dyDescent="0.5">
      <c r="A1884" s="326">
        <f t="shared" si="23"/>
        <v>19</v>
      </c>
      <c r="B1884" s="401" t="s">
        <v>2071</v>
      </c>
      <c r="C1884" s="394" t="s">
        <v>2072</v>
      </c>
      <c r="D1884" s="326" t="s">
        <v>2073</v>
      </c>
      <c r="E1884" s="401" t="s">
        <v>2124</v>
      </c>
      <c r="F1884" s="422">
        <v>2</v>
      </c>
      <c r="G1884" s="391">
        <v>1.8588109859060655</v>
      </c>
      <c r="H1884" s="391">
        <v>3.7176219718121311</v>
      </c>
    </row>
    <row r="1885" spans="1:8" s="392" customFormat="1" ht="60.75" customHeight="1" x14ac:dyDescent="0.5">
      <c r="A1885" s="326">
        <f t="shared" si="23"/>
        <v>20</v>
      </c>
      <c r="B1885" s="395" t="s">
        <v>2074</v>
      </c>
      <c r="C1885" s="397" t="s">
        <v>2075</v>
      </c>
      <c r="D1885" s="326" t="s">
        <v>2076</v>
      </c>
      <c r="E1885" s="401" t="s">
        <v>2124</v>
      </c>
      <c r="F1885" s="422">
        <v>1</v>
      </c>
      <c r="G1885" s="391">
        <v>1.9090877946726956</v>
      </c>
      <c r="H1885" s="391">
        <v>1.9090877946726956</v>
      </c>
    </row>
    <row r="1886" spans="1:8" s="392" customFormat="1" ht="69" customHeight="1" x14ac:dyDescent="0.5">
      <c r="A1886" s="326">
        <f t="shared" si="23"/>
        <v>21</v>
      </c>
      <c r="B1886" s="395" t="s">
        <v>2074</v>
      </c>
      <c r="C1886" s="397" t="s">
        <v>2077</v>
      </c>
      <c r="D1886" s="326" t="s">
        <v>2076</v>
      </c>
      <c r="E1886" s="401" t="s">
        <v>2124</v>
      </c>
      <c r="F1886" s="396">
        <v>2</v>
      </c>
      <c r="G1886" s="391">
        <v>2.1556455967024695</v>
      </c>
      <c r="H1886" s="391">
        <v>4.3112911934049389</v>
      </c>
    </row>
    <row r="1887" spans="1:8" s="392" customFormat="1" ht="60.75" customHeight="1" x14ac:dyDescent="0.5">
      <c r="A1887" s="326">
        <f t="shared" si="23"/>
        <v>22</v>
      </c>
      <c r="B1887" s="395" t="s">
        <v>1823</v>
      </c>
      <c r="C1887" s="397" t="s">
        <v>2078</v>
      </c>
      <c r="D1887" s="326" t="s">
        <v>2079</v>
      </c>
      <c r="E1887" s="401" t="s">
        <v>2124</v>
      </c>
      <c r="F1887" s="422">
        <v>4</v>
      </c>
      <c r="G1887" s="391">
        <v>0.14852879640347816</v>
      </c>
      <c r="H1887" s="391">
        <v>0.59411518561391263</v>
      </c>
    </row>
    <row r="1888" spans="1:8" s="392" customFormat="1" ht="54" customHeight="1" x14ac:dyDescent="0.5">
      <c r="A1888" s="326">
        <f t="shared" si="23"/>
        <v>23</v>
      </c>
      <c r="B1888" s="401" t="s">
        <v>1823</v>
      </c>
      <c r="C1888" s="394" t="s">
        <v>2080</v>
      </c>
      <c r="D1888" s="326" t="s">
        <v>2079</v>
      </c>
      <c r="E1888" s="401" t="s">
        <v>2124</v>
      </c>
      <c r="F1888" s="422">
        <v>7</v>
      </c>
      <c r="G1888" s="391">
        <v>0.26735183352626063</v>
      </c>
      <c r="H1888" s="391">
        <v>1.8714628346838245</v>
      </c>
    </row>
    <row r="1889" spans="1:8" s="392" customFormat="1" ht="60.75" customHeight="1" x14ac:dyDescent="0.5">
      <c r="A1889" s="326">
        <f t="shared" si="23"/>
        <v>24</v>
      </c>
      <c r="B1889" s="395" t="s">
        <v>1733</v>
      </c>
      <c r="C1889" s="397" t="s">
        <v>2060</v>
      </c>
      <c r="D1889" s="326" t="s">
        <v>2061</v>
      </c>
      <c r="E1889" s="401" t="s">
        <v>2124</v>
      </c>
      <c r="F1889" s="422">
        <v>200</v>
      </c>
      <c r="G1889" s="391">
        <v>7.4264398201739079E-2</v>
      </c>
      <c r="H1889" s="391">
        <v>14.852879640347815</v>
      </c>
    </row>
    <row r="1890" spans="1:8" s="325" customFormat="1" x14ac:dyDescent="0.5">
      <c r="A1890" s="429"/>
      <c r="B1890" s="430" t="s">
        <v>3</v>
      </c>
      <c r="C1890" s="431"/>
      <c r="D1890" s="432"/>
      <c r="E1890" s="433"/>
      <c r="F1890" s="434"/>
      <c r="G1890" s="429"/>
      <c r="H1890" s="57">
        <f>SUM(H13:H1889)</f>
        <v>506490.27346375282</v>
      </c>
    </row>
    <row r="1891" spans="1:8" s="325" customFormat="1" x14ac:dyDescent="0.5">
      <c r="A1891" s="429"/>
      <c r="B1891" s="430" t="s">
        <v>2096</v>
      </c>
      <c r="C1891" s="431"/>
      <c r="D1891" s="432"/>
      <c r="E1891" s="433"/>
      <c r="F1891" s="434"/>
      <c r="G1891" s="429"/>
      <c r="H1891" s="57">
        <f>H1890*0.2</f>
        <v>101298.05469275056</v>
      </c>
    </row>
    <row r="1892" spans="1:8" s="325" customFormat="1" x14ac:dyDescent="0.5">
      <c r="A1892" s="429"/>
      <c r="B1892" s="435" t="s">
        <v>3</v>
      </c>
      <c r="C1892" s="436"/>
      <c r="D1892" s="437"/>
      <c r="E1892" s="437"/>
      <c r="F1892" s="438"/>
      <c r="G1892" s="429"/>
      <c r="H1892" s="58">
        <f>H1890+H1891</f>
        <v>607788.32815650338</v>
      </c>
    </row>
    <row r="1893" spans="1:8" s="443" customFormat="1" ht="15.1" customHeight="1" x14ac:dyDescent="0.5">
      <c r="A1893" s="439"/>
      <c r="B1893" s="439"/>
      <c r="C1893" s="440"/>
      <c r="D1893" s="439"/>
      <c r="E1893" s="439"/>
      <c r="F1893" s="441"/>
      <c r="G1893" s="442"/>
    </row>
    <row r="1894" spans="1:8" s="443" customFormat="1" ht="15.1" customHeight="1" x14ac:dyDescent="0.5">
      <c r="A1894" s="439"/>
      <c r="B1894" s="439"/>
      <c r="C1894" s="440"/>
      <c r="D1894" s="439"/>
      <c r="E1894" s="439"/>
      <c r="F1894" s="441"/>
      <c r="G1894" s="442"/>
    </row>
    <row r="1895" spans="1:8" s="443" customFormat="1" ht="15.1" customHeight="1" x14ac:dyDescent="0.5">
      <c r="A1895" s="439"/>
      <c r="B1895" s="439"/>
      <c r="C1895" s="440"/>
      <c r="D1895" s="439"/>
      <c r="E1895" s="439"/>
      <c r="F1895" s="441"/>
      <c r="G1895" s="442"/>
    </row>
    <row r="1896" spans="1:8" s="443" customFormat="1" ht="15.1" customHeight="1" x14ac:dyDescent="0.5">
      <c r="A1896" s="439"/>
      <c r="B1896" s="439"/>
      <c r="C1896" s="440"/>
      <c r="D1896" s="439"/>
      <c r="E1896" s="439"/>
      <c r="F1896" s="441"/>
      <c r="G1896" s="442"/>
    </row>
    <row r="1897" spans="1:8" s="443" customFormat="1" ht="15.1" customHeight="1" x14ac:dyDescent="0.5">
      <c r="A1897" s="439"/>
      <c r="B1897" s="439"/>
      <c r="C1897" s="440"/>
      <c r="D1897" s="439"/>
      <c r="E1897" s="439"/>
      <c r="F1897" s="441"/>
      <c r="G1897" s="442"/>
    </row>
    <row r="1898" spans="1:8" s="443" customFormat="1" ht="15.1" customHeight="1" x14ac:dyDescent="0.5">
      <c r="A1898" s="439"/>
      <c r="B1898" s="439"/>
      <c r="C1898" s="440"/>
      <c r="D1898" s="439"/>
      <c r="E1898" s="439"/>
      <c r="F1898" s="441"/>
      <c r="G1898" s="442"/>
    </row>
    <row r="1899" spans="1:8" s="443" customFormat="1" ht="15.1" customHeight="1" x14ac:dyDescent="0.5">
      <c r="A1899" s="439"/>
      <c r="B1899" s="439"/>
      <c r="C1899" s="443" t="s">
        <v>2097</v>
      </c>
      <c r="D1899" s="439"/>
      <c r="E1899" s="439"/>
      <c r="G1899" s="442"/>
    </row>
    <row r="1900" spans="1:8" s="443" customFormat="1" ht="15.1" customHeight="1" x14ac:dyDescent="0.5">
      <c r="A1900" s="439"/>
      <c r="B1900" s="439"/>
      <c r="C1900" s="443" t="s">
        <v>2098</v>
      </c>
      <c r="D1900" s="439"/>
      <c r="E1900" s="439"/>
      <c r="G1900" s="442"/>
    </row>
    <row r="1901" spans="1:8" s="443" customFormat="1" ht="15.1" customHeight="1" x14ac:dyDescent="0.5">
      <c r="A1901" s="439"/>
      <c r="B1901" s="439"/>
      <c r="C1901" s="443" t="s">
        <v>2099</v>
      </c>
      <c r="D1901" s="439"/>
      <c r="E1901" s="439"/>
      <c r="G1901" s="442"/>
    </row>
    <row r="1902" spans="1:8" s="443" customFormat="1" ht="15.1" customHeight="1" x14ac:dyDescent="0.5">
      <c r="A1902" s="439"/>
      <c r="B1902" s="439"/>
      <c r="C1902" s="443" t="s">
        <v>2100</v>
      </c>
      <c r="D1902" s="439"/>
      <c r="E1902" s="439"/>
      <c r="G1902" s="442"/>
    </row>
    <row r="1903" spans="1:8" s="443" customFormat="1" ht="15.1" customHeight="1" x14ac:dyDescent="0.5">
      <c r="A1903" s="439"/>
      <c r="B1903" s="439"/>
      <c r="C1903" s="443" t="s">
        <v>2101</v>
      </c>
      <c r="D1903" s="439"/>
      <c r="E1903" s="439"/>
      <c r="G1903" s="442"/>
    </row>
    <row r="1904" spans="1:8" s="443" customFormat="1" ht="15.1" customHeight="1" x14ac:dyDescent="0.5">
      <c r="A1904" s="439"/>
      <c r="B1904" s="439"/>
      <c r="C1904" s="453" t="s">
        <v>2102</v>
      </c>
      <c r="D1904" s="453"/>
      <c r="E1904" s="453"/>
      <c r="F1904" s="453"/>
      <c r="G1904" s="453"/>
      <c r="H1904" s="453"/>
    </row>
    <row r="1905" spans="1:7" s="443" customFormat="1" ht="15.1" customHeight="1" x14ac:dyDescent="0.5">
      <c r="A1905" s="439"/>
      <c r="B1905" s="439"/>
      <c r="C1905" s="443" t="s">
        <v>2103</v>
      </c>
      <c r="D1905" s="439"/>
      <c r="E1905" s="439"/>
      <c r="F1905" s="444"/>
      <c r="G1905" s="442"/>
    </row>
    <row r="1906" spans="1:7" s="443" customFormat="1" ht="15.1" customHeight="1" x14ac:dyDescent="0.5">
      <c r="A1906" s="439"/>
      <c r="B1906" s="439"/>
      <c r="C1906" s="440"/>
      <c r="D1906" s="439"/>
      <c r="E1906" s="439"/>
      <c r="F1906" s="441"/>
      <c r="G1906" s="442"/>
    </row>
    <row r="1907" spans="1:7" s="443" customFormat="1" ht="15.1" customHeight="1" x14ac:dyDescent="0.5">
      <c r="A1907" s="439"/>
      <c r="B1907" s="439"/>
      <c r="C1907" s="440"/>
      <c r="D1907" s="439"/>
      <c r="E1907" s="439"/>
      <c r="F1907" s="441"/>
      <c r="G1907" s="442"/>
    </row>
  </sheetData>
  <mergeCells count="176">
    <mergeCell ref="A12:C12"/>
    <mergeCell ref="C4:H4"/>
    <mergeCell ref="A7:A10"/>
    <mergeCell ref="B7:B10"/>
    <mergeCell ref="C7:C10"/>
    <mergeCell ref="E7:E10"/>
    <mergeCell ref="F7:F10"/>
    <mergeCell ref="G7:G10"/>
    <mergeCell ref="D7:D10"/>
    <mergeCell ref="H7:H10"/>
    <mergeCell ref="A1509:C1509"/>
    <mergeCell ref="A586:C586"/>
    <mergeCell ref="A926:C926"/>
    <mergeCell ref="A1292:D1292"/>
    <mergeCell ref="A1037:D1037"/>
    <mergeCell ref="A414:D414"/>
    <mergeCell ref="A567:C567"/>
    <mergeCell ref="A415:D415"/>
    <mergeCell ref="A79:D79"/>
    <mergeCell ref="A1635:A1639"/>
    <mergeCell ref="B1635:B1639"/>
    <mergeCell ref="C1635:C1639"/>
    <mergeCell ref="E1635:E1639"/>
    <mergeCell ref="F1635:F1639"/>
    <mergeCell ref="A1630:A1634"/>
    <mergeCell ref="B1630:B1634"/>
    <mergeCell ref="C1630:C1634"/>
    <mergeCell ref="E1630:E1634"/>
    <mergeCell ref="F1630:F1634"/>
    <mergeCell ref="A1645:A1649"/>
    <mergeCell ref="B1645:B1649"/>
    <mergeCell ref="C1645:C1649"/>
    <mergeCell ref="E1645:E1649"/>
    <mergeCell ref="F1645:F1649"/>
    <mergeCell ref="A1640:A1644"/>
    <mergeCell ref="B1640:B1644"/>
    <mergeCell ref="C1640:C1644"/>
    <mergeCell ref="E1640:E1644"/>
    <mergeCell ref="F1640:F1644"/>
    <mergeCell ref="A1657:A1661"/>
    <mergeCell ref="B1657:B1661"/>
    <mergeCell ref="C1657:C1661"/>
    <mergeCell ref="E1657:E1661"/>
    <mergeCell ref="F1657:F1661"/>
    <mergeCell ref="A1652:A1656"/>
    <mergeCell ref="B1652:B1656"/>
    <mergeCell ref="C1652:C1656"/>
    <mergeCell ref="E1652:E1656"/>
    <mergeCell ref="F1652:F1656"/>
    <mergeCell ref="A1699:A1702"/>
    <mergeCell ref="B1699:B1702"/>
    <mergeCell ref="C1699:C1702"/>
    <mergeCell ref="E1699:E1702"/>
    <mergeCell ref="F1699:F1702"/>
    <mergeCell ref="C1663:C1664"/>
    <mergeCell ref="C1675:C1676"/>
    <mergeCell ref="C1677:C1678"/>
    <mergeCell ref="C1691:D1691"/>
    <mergeCell ref="C1692:E1692"/>
    <mergeCell ref="A1709:A1711"/>
    <mergeCell ref="B1709:B1711"/>
    <mergeCell ref="C1709:C1711"/>
    <mergeCell ref="E1709:E1711"/>
    <mergeCell ref="F1709:F1711"/>
    <mergeCell ref="A1703:A1706"/>
    <mergeCell ref="B1703:B1706"/>
    <mergeCell ref="C1703:C1706"/>
    <mergeCell ref="E1703:E1706"/>
    <mergeCell ref="F1703:F1706"/>
    <mergeCell ref="A1715:A1717"/>
    <mergeCell ref="B1715:B1717"/>
    <mergeCell ref="C1715:C1717"/>
    <mergeCell ref="E1715:E1717"/>
    <mergeCell ref="F1715:F1717"/>
    <mergeCell ref="A1712:A1714"/>
    <mergeCell ref="B1712:B1714"/>
    <mergeCell ref="C1712:C1714"/>
    <mergeCell ref="E1712:E1714"/>
    <mergeCell ref="F1712:F1714"/>
    <mergeCell ref="A1730:A1731"/>
    <mergeCell ref="B1730:B1731"/>
    <mergeCell ref="C1730:C1731"/>
    <mergeCell ref="E1730:E1731"/>
    <mergeCell ref="F1730:F1731"/>
    <mergeCell ref="A1721:A1723"/>
    <mergeCell ref="B1721:B1723"/>
    <mergeCell ref="C1721:C1723"/>
    <mergeCell ref="E1721:E1723"/>
    <mergeCell ref="F1721:F1723"/>
    <mergeCell ref="A1741:A1742"/>
    <mergeCell ref="B1741:B1742"/>
    <mergeCell ref="C1741:C1742"/>
    <mergeCell ref="E1741:E1742"/>
    <mergeCell ref="F1741:F1742"/>
    <mergeCell ref="A1732:A1735"/>
    <mergeCell ref="B1732:B1735"/>
    <mergeCell ref="C1732:C1735"/>
    <mergeCell ref="E1732:E1735"/>
    <mergeCell ref="F1732:F1735"/>
    <mergeCell ref="A1756:A1759"/>
    <mergeCell ref="B1756:B1759"/>
    <mergeCell ref="C1756:C1759"/>
    <mergeCell ref="E1756:E1759"/>
    <mergeCell ref="F1756:F1759"/>
    <mergeCell ref="A1747:A1748"/>
    <mergeCell ref="B1747:B1748"/>
    <mergeCell ref="C1747:C1748"/>
    <mergeCell ref="E1747:E1748"/>
    <mergeCell ref="F1747:F1748"/>
    <mergeCell ref="A1771:A1772"/>
    <mergeCell ref="B1771:B1772"/>
    <mergeCell ref="C1771:C1772"/>
    <mergeCell ref="E1771:E1772"/>
    <mergeCell ref="F1771:F1772"/>
    <mergeCell ref="A1766:A1767"/>
    <mergeCell ref="B1766:B1767"/>
    <mergeCell ref="C1766:C1767"/>
    <mergeCell ref="E1766:E1767"/>
    <mergeCell ref="F1766:F1767"/>
    <mergeCell ref="F1778:F1779"/>
    <mergeCell ref="A1775:A1776"/>
    <mergeCell ref="B1775:B1776"/>
    <mergeCell ref="C1775:C1776"/>
    <mergeCell ref="E1775:E1776"/>
    <mergeCell ref="F1775:F1776"/>
    <mergeCell ref="A1773:A1774"/>
    <mergeCell ref="B1773:B1774"/>
    <mergeCell ref="C1773:C1774"/>
    <mergeCell ref="E1773:E1774"/>
    <mergeCell ref="F1773:F1774"/>
    <mergeCell ref="C1780:D1780"/>
    <mergeCell ref="A1797:A1798"/>
    <mergeCell ref="B1797:B1798"/>
    <mergeCell ref="C1797:C1798"/>
    <mergeCell ref="E1797:E1798"/>
    <mergeCell ref="A1778:A1779"/>
    <mergeCell ref="B1778:B1779"/>
    <mergeCell ref="C1778:C1779"/>
    <mergeCell ref="E1778:E1779"/>
    <mergeCell ref="E1811:E1812"/>
    <mergeCell ref="F1811:F1812"/>
    <mergeCell ref="A1801:A1802"/>
    <mergeCell ref="B1801:B1802"/>
    <mergeCell ref="C1801:C1802"/>
    <mergeCell ref="E1801:E1802"/>
    <mergeCell ref="F1801:F1802"/>
    <mergeCell ref="F1797:F1798"/>
    <mergeCell ref="A1799:A1800"/>
    <mergeCell ref="B1799:B1800"/>
    <mergeCell ref="C1799:C1800"/>
    <mergeCell ref="E1799:E1800"/>
    <mergeCell ref="F1799:F1800"/>
    <mergeCell ref="D2:F2"/>
    <mergeCell ref="C1904:H1904"/>
    <mergeCell ref="A1500:C1500"/>
    <mergeCell ref="A1419:D1419"/>
    <mergeCell ref="A1391:D1391"/>
    <mergeCell ref="A1343:D1343"/>
    <mergeCell ref="A1858:A1859"/>
    <mergeCell ref="B1858:B1859"/>
    <mergeCell ref="C1858:C1859"/>
    <mergeCell ref="E1858:E1859"/>
    <mergeCell ref="F1858:F1859"/>
    <mergeCell ref="A1852:A1853"/>
    <mergeCell ref="B1852:B1853"/>
    <mergeCell ref="C1852:C1853"/>
    <mergeCell ref="E1852:E1853"/>
    <mergeCell ref="F1852:F1853"/>
    <mergeCell ref="A1829:A1830"/>
    <mergeCell ref="B1829:B1830"/>
    <mergeCell ref="C1829:C1830"/>
    <mergeCell ref="E1829:E1830"/>
    <mergeCell ref="F1829:F1830"/>
    <mergeCell ref="A1811:A1812"/>
    <mergeCell ref="B1811:B1812"/>
    <mergeCell ref="C1811:C1812"/>
  </mergeCells>
  <pageMargins left="0.70866141732283472" right="0.70866141732283472" top="0.74803149606299213" bottom="0.74803149606299213" header="0" footer="0"/>
  <pageSetup paperSize="9" scale="85" orientation="landscape" r:id="rId1"/>
  <headerFooter>
    <oddHeader xml:space="preserve">&amp;C &amp;R </oddHeader>
    <oddFooter>&amp;C &amp;P  из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Бак</vt:lpstr>
      <vt:lpstr> Краткое содержание</vt:lpstr>
      <vt:lpstr>Встреча</vt:lpstr>
      <vt:lpstr>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Aksel Mkrtchyan</dc:creator>
  <cp:lastModifiedBy>Urban dev</cp:lastModifiedBy>
  <cp:lastPrinted>2026-02-03T07:55:11Z</cp:lastPrinted>
  <dcterms:created xsi:type="dcterms:W3CDTF">2004-08-03T20:59:48Z</dcterms:created>
  <dcterms:modified xsi:type="dcterms:W3CDTF">2026-05-06T14:37:18Z</dcterms:modified>
</cp:coreProperties>
</file>